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7- й місяць\1-й пул паркінги\"/>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'5.2'!$A$1:$P$79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<sst xmlns="http://schemas.openxmlformats.org/spreadsheetml/2006/main" count="120" uniqueCount="91">
  <si>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</si>
  <si>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</si>
  <si>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</si>
  <si>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</si>
  <si>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</si>
  <si>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</si>
  <si>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</si>
  <si>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</si>
  <si>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</si>
  <si>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</si>
  <si>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</si>
  <si>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</si>
  <si>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</si>
  <si>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</si>
  <si>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</si>
  <si>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</si>
  <si>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</si>
  <si>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</si>
  <si>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</si>
  <si>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</si>
  <si>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</si>
  <si>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</si>
  <si>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</si>
  <si>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</si>
  <si>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</si>
  <si>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</si>
  <si>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</si>
  <si>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</si>
  <si>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</si>
  <si>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</si>
  <si>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</si>
  <si>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</si>
  <si>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</si>
  <si>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</si>
  <si>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</si>
  <si>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</si>
  <si>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</si>
  <si>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</si>
  <si>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</si>
  <si>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</si>
  <si>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</si>
  <si>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</si>
  <si>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</si>
  <si>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</si>
  <si>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</si>
  <si>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</si>
  <si>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</si>
  <si>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</si>
  <si>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</si>
  <si>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</si>
  <si>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</si>
  <si>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</si>
  <si>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</si>
  <si>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</si>
  <si>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</si>
  <si>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</si>
  <si>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</si>
  <si>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</si>
  <si>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</si>
  <si>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</si>
  <si>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</si>
  <si>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</si>
  <si>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</si>
  <si>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</si>
  <si>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</si>
  <si>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</si>
  <si>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</si>
  <si>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</si>
  <si>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</si>
  <si>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</si>
  <si>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</si>
  <si>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</si>
  <si>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</si>
  <si>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436 800,00 грн, без ПДВ</t>
  </si>
  <si>
    <t xml:space="preserve"> Машиномісце/паркомісце, загальною площею 18,2 кв. м, за адресою: м. Київ, проспект Григоренка Петра, будинок 33/44, машиномісце 15. Реєстраційний номер об'єкта нерухомого майна 2903308680000.</t>
  </si>
  <si>
    <t>м. Київ, проспект Григоренка Петра, будинок 33/44, машиномісце 15</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</si>
  <si>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</si>
  <si>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Задовільний</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</si>
  <si>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</si>
  <si>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</si>
  <si>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G22N026380</t>
  </si>
  <si>
    <t>В складі лоту  з основними засобами. 
Не відбулися у зв`язку з відсутністю учасників</t>
  </si>
  <si>
    <t>https://www.fg.gov.ua/passport/58790</t>
  </si>
  <si>
    <t>https://www.fg.gov.ua/passport/58895</t>
  </si>
  <si>
    <t>https://www.fg.gov.ua/passport/58948</t>
  </si>
  <si>
    <t>https://www.fg.gov.ua/passport/59004</t>
  </si>
  <si>
    <t>https://www.fg.gov.ua/lot/171457</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</si>
  <si>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</si>
  <si>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1.12. Фізичний стан (відмінний, добрий, задовільний, незадовільний, інформація відсутня)</t>
  </si>
  <si>
    <t>1.13. Стан претензійно-позовної роботи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</si>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</sst>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bottom style="thin">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2">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1" xfId="2" applyNumberFormat="1"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6" fillId="0" borderId="8" xfId="0" applyNumberFormat="1" applyFont="1" applyBorder="1" applyAlignment="1">
      <alignment vertical="center"/>
    </xf>
    <xf numFmtId="0" fontId="16" fillId="0" borderId="8"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9"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8" xfId="0" applyFont="1" applyBorder="1" applyAlignment="1">
      <alignment horizontal="center" vertical="center"/>
    </xf>
    <xf numFmtId="0" fontId="10" fillId="0" borderId="10" xfId="0" applyFont="1" applyBorder="1" applyAlignment="1">
      <alignment horizontal="center" vertical="center"/>
    </xf>
    <xf numFmtId="14" fontId="10" fillId="0" borderId="11"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1" xfId="0" applyNumberFormat="1" applyFont="1" applyBorder="1" applyAlignment="1">
      <alignment horizontal="center" vertical="center"/>
    </xf>
    <xf numFmtId="1" fontId="10" fillId="0" borderId="11" xfId="3" applyNumberFormat="1" applyFont="1" applyBorder="1" applyAlignment="1">
      <alignment horizontal="center" vertical="center"/>
    </xf>
    <xf numFmtId="2" fontId="10" fillId="0" borderId="0" xfId="0" applyNumberFormat="1" applyFont="1"/>
    <xf numFmtId="0" fontId="8" fillId="0" borderId="9" xfId="4" applyBorder="1" applyAlignment="1">
      <alignment horizontal="center" vertical="center" wrapText="1"/>
    </xf>
    <xf numFmtId="0" fontId="10" fillId="0" borderId="11" xfId="0" applyFont="1" applyBorder="1" applyAlignment="1">
      <alignment horizontal="center" vertical="center"/>
    </xf>
    <xf numFmtId="0" fontId="8" fillId="0" borderId="12" xfId="4" applyBorder="1" applyAlignment="1">
      <alignment horizontal="center" vertical="center" wrapText="1"/>
    </xf>
    <xf numFmtId="0" fontId="10" fillId="0" borderId="25"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6" xfId="4" applyBorder="1" applyAlignment="1">
      <alignment horizontal="center" vertical="center" wrapText="1"/>
    </xf>
    <xf numFmtId="0" fontId="10" fillId="0" borderId="22" xfId="0" applyFont="1" applyBorder="1" applyAlignment="1">
      <alignment horizontal="center" vertical="center"/>
    </xf>
    <xf numFmtId="0" fontId="14" fillId="0" borderId="11" xfId="0" applyFont="1" applyBorder="1" applyAlignment="1">
      <alignment horizontal="center" vertical="center" wrapText="1"/>
    </xf>
    <xf numFmtId="0" fontId="14" fillId="0" borderId="11" xfId="0" applyFont="1" applyBorder="1" applyAlignment="1">
      <alignment horizontal="center" vertical="center"/>
    </xf>
    <xf numFmtId="0" fontId="6" fillId="0" borderId="24" xfId="0" applyFont="1" applyBorder="1" applyAlignment="1">
      <alignment horizontal="center" vertical="center" wrapText="1"/>
    </xf>
    <xf numFmtId="0" fontId="6" fillId="0" borderId="20" xfId="0" applyFont="1" applyBorder="1" applyAlignment="1">
      <alignment horizontal="center" vertical="center" wrapText="1"/>
    </xf>
    <xf numFmtId="0" fontId="14" fillId="0" borderId="27" xfId="0" applyFont="1" applyBorder="1" applyAlignment="1">
      <alignment horizontal="center" vertical="center"/>
    </xf>
    <xf numFmtId="0" fontId="10" fillId="0" borderId="28" xfId="0" applyFont="1" applyBorder="1" applyAlignment="1">
      <alignment horizontal="center" wrapText="1"/>
    </xf>
    <xf numFmtId="0" fontId="10" fillId="0" borderId="3" xfId="0" applyFont="1" applyBorder="1" applyAlignment="1">
      <alignment horizontal="center" wrapText="1"/>
    </xf>
    <xf numFmtId="0" fontId="10" fillId="0" borderId="27" xfId="0" applyFont="1" applyBorder="1" applyAlignment="1">
      <alignment horizontal="center" wrapText="1"/>
    </xf>
    <xf numFmtId="0" fontId="8" fillId="0" borderId="25" xfId="4" applyBorder="1" applyAlignment="1">
      <alignment horizontal="center" vertical="center" wrapText="1"/>
    </xf>
    <xf numFmtId="0" fontId="8" fillId="0" borderId="8" xfId="4" applyBorder="1" applyAlignment="1">
      <alignment horizontal="center" vertical="center" wrapText="1"/>
    </xf>
    <xf numFmtId="0" fontId="8" fillId="0" borderId="10" xfId="4" applyBorder="1" applyAlignment="1">
      <alignment horizontal="center" vertical="center" wrapText="1"/>
    </xf>
    <xf numFmtId="14" fontId="10" fillId="0" borderId="9" xfId="0" applyNumberFormat="1" applyFont="1" applyBorder="1" applyAlignment="1" applyProtection="1">
      <alignment horizontal="center" vertical="center"/>
    </xf>
    <xf numFmtId="0" fontId="6" fillId="0" borderId="0" xfId="0" applyFont="1" applyAlignment="1">
      <alignment horizontal="right"/>
    </xf>
    <xf numFmtId="0" fontId="17"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17"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17" fillId="0" borderId="0" xfId="0" applyFont="1" applyAlignment="1">
      <alignment horizontal="right" wrapText="1"/>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0" fontId="10" fillId="0" borderId="10" xfId="0" applyFont="1" applyFill="1" applyBorder="1" applyAlignment="1">
      <alignment horizontal="left" vertical="center"/>
    </xf>
    <xf numFmtId="0" fontId="10" fillId="0" borderId="18"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2" xfId="0" applyNumberFormat="1" applyFont="1" applyFill="1" applyBorder="1" applyAlignment="1">
      <alignment horizontal="center" vertical="center"/>
    </xf>
    <xf numFmtId="166" fontId="10" fillId="0" borderId="18" xfId="0" applyNumberFormat="1" applyFont="1" applyFill="1" applyBorder="1" applyAlignment="1">
      <alignment horizontal="center" vertical="center"/>
    </xf>
    <xf numFmtId="166" fontId="10" fillId="0" borderId="23" xfId="0" applyNumberFormat="1" applyFont="1" applyFill="1" applyBorder="1" applyAlignment="1">
      <alignment horizontal="center" vertical="center"/>
    </xf>
    <xf numFmtId="0" fontId="7" fillId="0" borderId="5" xfId="0" applyFont="1" applyBorder="1" applyAlignment="1">
      <alignment horizontal="center"/>
    </xf>
    <xf numFmtId="0" fontId="7" fillId="0" borderId="7" xfId="0" applyFont="1" applyBorder="1" applyAlignment="1">
      <alignment horizontal="center"/>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19" xfId="0" applyNumberFormat="1" applyFont="1" applyFill="1" applyBorder="1" applyAlignment="1">
      <alignment horizontal="center"/>
    </xf>
    <xf numFmtId="0" fontId="0" fillId="0" borderId="4" xfId="0" applyBorder="1" applyAlignment="1">
      <alignment horizontal="center"/>
    </xf>
    <xf numFmtId="0" fontId="0" fillId="0" borderId="21" xfId="0"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5" xfId="0" applyFont="1" applyFill="1" applyBorder="1" applyAlignment="1">
      <alignment horizontal="center"/>
    </xf>
    <xf numFmtId="0" fontId="10" fillId="0" borderId="7" xfId="0" applyFont="1" applyFill="1" applyBorder="1" applyAlignment="1">
      <alignment horizontal="center"/>
    </xf>
    <xf numFmtId="0" fontId="10" fillId="0" borderId="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19" xfId="0" applyFont="1" applyFill="1" applyBorder="1" applyAlignment="1">
      <alignment horizontal="center" wrapText="1"/>
    </xf>
    <xf numFmtId="0" fontId="10" fillId="0" borderId="4" xfId="0" applyFont="1" applyFill="1" applyBorder="1" applyAlignment="1">
      <alignment horizontal="center" wrapText="1"/>
    </xf>
    <xf numFmtId="0" fontId="10" fillId="0" borderId="21" xfId="0" applyFont="1" applyFill="1" applyBorder="1" applyAlignment="1">
      <alignment horizontal="center" wrapText="1"/>
    </xf>
    <xf numFmtId="0" fontId="10" fillId="0" borderId="0" xfId="0" applyFont="1" applyFill="1" applyAlignment="1">
      <alignment horizontal="center" vertical="center" wrapText="1"/>
    </xf>
    <xf numFmtId="0" fontId="10" fillId="0" borderId="30" xfId="0" applyFont="1" applyBorder="1" applyAlignment="1">
      <alignment horizontal="center" vertical="center" wrapText="1"/>
    </xf>
    <xf numFmtId="0" fontId="10" fillId="0" borderId="4" xfId="0" applyFont="1" applyFill="1" applyBorder="1" applyAlignment="1">
      <alignment horizontal="center" vertical="center" wrapText="1"/>
    </xf>
    <xf numFmtId="0" fontId="10" fillId="0" borderId="31"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29" xfId="0" applyFont="1" applyBorder="1" applyAlignment="1">
      <alignment horizontal="center" vertical="center" wrapText="1"/>
    </xf>
    <xf numFmtId="0" fontId="17" fillId="0" borderId="20" xfId="0" applyFont="1"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jpeg"/><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447675</xdr:colOff>
      <xdr:row>12</xdr:row>
      <xdr:rowOff>142876</xdr:rowOff>
    </xdr:from>
    <xdr:to>
      <xdr:col>9</xdr:col>
      <xdr:colOff>419100</xdr:colOff>
      <xdr:row>31</xdr:row>
      <xdr:rowOff>133350</xdr:rowOff>
    </xdr:to>
    <xdr:pic>
      <xdr:nvPicPr>
        <xdr:cNvPr id="5" name="Рисунок 4"/>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714625" y="2828926"/>
          <a:ext cx="3019425" cy="37623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4</xdr:col>
      <xdr:colOff>409575</xdr:colOff>
      <xdr:row>2</xdr:row>
      <xdr:rowOff>9525</xdr:rowOff>
    </xdr:from>
    <xdr:to>
      <xdr:col>8</xdr:col>
      <xdr:colOff>495300</xdr:colOff>
      <xdr:row>12</xdr:row>
      <xdr:rowOff>171451</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429" t="7227" r="19330" b="8662"/>
        <a:stretch/>
      </xdr:blipFill>
      <xdr:spPr>
        <a:xfrm>
          <a:off x="2676525" y="790575"/>
          <a:ext cx="2524125" cy="2066926"/>
        </a:xfrm>
        <a:prstGeom prst="rect">
          <a:avLst/>
        </a:prstGeom>
      </xdr:spPr>
    </xdr:pic>
    <xdr:clientData/>
  </xdr:twoCellAnchor>
  <xdr:twoCellAnchor editAs="oneCell">
    <xdr:from>
      <xdr:col>8</xdr:col>
      <xdr:colOff>495300</xdr:colOff>
      <xdr:row>1</xdr:row>
      <xdr:rowOff>571500</xdr:rowOff>
    </xdr:from>
    <xdr:to>
      <xdr:col>12</xdr:col>
      <xdr:colOff>466725</xdr:colOff>
      <xdr:row>12</xdr:row>
      <xdr:rowOff>180975</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9768" t="9596" r="20126" b="7596"/>
        <a:stretch/>
      </xdr:blipFill>
      <xdr:spPr>
        <a:xfrm>
          <a:off x="5200650" y="771525"/>
          <a:ext cx="2409825" cy="2095500"/>
        </a:xfrm>
        <a:prstGeom prst="rect">
          <a:avLst/>
        </a:prstGeom>
      </xdr:spPr>
    </xdr:pic>
    <xdr:clientData/>
  </xdr:twoCellAnchor>
  <xdr:twoCellAnchor editAs="oneCell">
    <xdr:from>
      <xdr:col>0</xdr:col>
      <xdr:colOff>1</xdr:colOff>
      <xdr:row>13</xdr:row>
      <xdr:rowOff>1</xdr:rowOff>
    </xdr:from>
    <xdr:to>
      <xdr:col>4</xdr:col>
      <xdr:colOff>419101</xdr:colOff>
      <xdr:row>28</xdr:row>
      <xdr:rowOff>1</xdr:rowOff>
    </xdr:to>
    <xdr:pic>
      <xdr:nvPicPr>
        <xdr:cNvPr id="10" name="Рисунок 9" descr="\\U0A0-FLS031\Operations\RealEstate\МКУА_Паспорти продаж\23 - й місяць\7-й лот паркінг\Фото\15\Фото 4.jpg"/>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 y="2876551"/>
          <a:ext cx="2686050" cy="3009900"/>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457" TargetMode="External"/><Relationship Id="rId3" Type="http://schemas.openxmlformats.org/officeDocument/2006/relationships/hyperlink" Target="https://www.fg.gov.ua/passport/58895" TargetMode="External"/><Relationship Id="rId7" Type="http://schemas.openxmlformats.org/officeDocument/2006/relationships/hyperlink" Target="https://www.fg.gov.ua/lot/171457" TargetMode="External"/><Relationship Id="rId2" Type="http://schemas.openxmlformats.org/officeDocument/2006/relationships/hyperlink" Target="https://www.fg.gov.ua/passport/58948" TargetMode="External"/><Relationship Id="rId1" Type="http://schemas.openxmlformats.org/officeDocument/2006/relationships/hyperlink" Target="https://www.fg.gov.ua/passport/59004" TargetMode="External"/><Relationship Id="rId6" Type="http://schemas.openxmlformats.org/officeDocument/2006/relationships/hyperlink" Target="https://www.fg.gov.ua/lot/171457" TargetMode="External"/><Relationship Id="rId5" Type="http://schemas.openxmlformats.org/officeDocument/2006/relationships/hyperlink" Target="https://www.fg.gov.ua/lot/171457" TargetMode="External"/><Relationship Id="rId4" Type="http://schemas.openxmlformats.org/officeDocument/2006/relationships/hyperlink" Target="https://www.fg.gov.ua/passport/58790"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22" t="s">
        <v>65</v>
      </c>
      <c r="C2" s="123"/>
      <c r="D2" s="5"/>
    </row>
    <row r="3" spans="1:16384" x14ac:dyDescent="0.25">
      <c r="A3" s="6"/>
      <c r="B3" s="22" t="s">
        <v>4</v>
      </c>
      <c r="C3" s="23" t="s">
        <v>56</v>
      </c>
      <c r="D3" s="5"/>
    </row>
    <row r="4" spans="1:16384" x14ac:dyDescent="0.25">
      <c r="A4" s="6"/>
      <c r="B4" s="124" t="s">
        <v>5</v>
      </c>
      <c r="C4" s="125"/>
      <c r="D4" s="5"/>
    </row>
    <row r="5" spans="1:16384" ht="31.5" x14ac:dyDescent="0.25">
      <c r="A5" s="6"/>
      <c r="B5" s="20" t="s">
        <v>20</v>
      </c>
      <c r="C5" s="24">
        <v>1</v>
      </c>
      <c r="D5" s="5"/>
    </row>
    <row r="6" spans="1:16384" ht="66" customHeight="1" x14ac:dyDescent="0.25">
      <c r="A6" s="6"/>
      <c r="B6" s="11" t="s">
        <v>49</v>
      </c>
      <c r="C6" s="36" t="s">
        <v>74</v>
      </c>
    </row>
    <row r="7" spans="1:16384" ht="18.75" customHeight="1" x14ac:dyDescent="0.25">
      <c r="A7" s="6"/>
      <c r="B7" s="13" t="s">
        <v>6</v>
      </c>
      <c r="C7" s="12" t="s">
        <v>39</v>
      </c>
    </row>
    <row r="8" spans="1:16384" x14ac:dyDescent="0.25">
      <c r="A8" s="6"/>
      <c r="B8" s="13" t="s">
        <v>7</v>
      </c>
      <c r="C8" s="12" t="s">
        <v>70</v>
      </c>
    </row>
    <row r="9" spans="1:16384" x14ac:dyDescent="0.25">
      <c r="A9" s="6"/>
      <c r="B9" s="13" t="s">
        <v>8</v>
      </c>
      <c r="C9" s="36" t="s">
        <v>75</v>
      </c>
    </row>
    <row r="10" spans="1:16384" ht="14.25" customHeight="1" x14ac:dyDescent="0.25">
      <c r="A10" s="6"/>
      <c r="B10" s="13" t="s">
        <v>9</v>
      </c>
      <c r="C10" s="12">
        <v>18.2</v>
      </c>
    </row>
    <row r="11" spans="1:16384" ht="18" customHeight="1" x14ac:dyDescent="0.25">
      <c r="A11" s="6"/>
      <c r="B11" s="13" t="s">
        <v>10</v>
      </c>
      <c r="C11" s="12" t="s">
        <v>57</v>
      </c>
    </row>
    <row r="12" spans="1:16384" ht="84.75" customHeight="1" x14ac:dyDescent="0.25">
      <c r="A12" s="6"/>
      <c r="B12" s="16" t="s">
        <v>14</v>
      </c>
      <c r="C12" s="12" t="s">
        <v>57</v>
      </c>
    </row>
    <row r="13" spans="1:16384" ht="31.5" x14ac:dyDescent="0.25">
      <c r="A13" s="6"/>
      <c r="B13" s="19" t="s">
        <v>11</v>
      </c>
      <c r="C13" s="12" t="s">
        <v>57</v>
      </c>
    </row>
    <row r="14" spans="1:16384" x14ac:dyDescent="0.25">
      <c r="A14" s="6"/>
      <c r="B14" s="14" t="s">
        <v>50</v>
      </c>
      <c r="C14" s="12" t="s">
        <v>57</v>
      </c>
    </row>
    <row r="15" spans="1:16384" s="6" customFormat="1" ht="47.25" x14ac:dyDescent="0.25">
      <c r="A15" s="21"/>
      <c r="B15" s="32" t="s">
        <v>51</v>
      </c>
      <c r="C15" s="12" t="s">
        <v>57</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42</v>
      </c>
      <c r="C16" s="15" t="s">
        <v>58</v>
      </c>
    </row>
    <row r="17" spans="1:3" ht="47.25" x14ac:dyDescent="0.25">
      <c r="A17" s="6"/>
      <c r="B17" s="13" t="s">
        <v>88</v>
      </c>
      <c r="C17" s="70" t="s">
        <v>77</v>
      </c>
    </row>
    <row r="18" spans="1:3" x14ac:dyDescent="0.25">
      <c r="A18" s="6"/>
      <c r="B18" s="13" t="s">
        <v>89</v>
      </c>
      <c r="C18" s="70" t="s">
        <v>59</v>
      </c>
    </row>
    <row r="19" spans="1:3" ht="15" customHeight="1" x14ac:dyDescent="0.25">
      <c r="A19" s="6"/>
      <c r="B19" s="126" t="s">
        <v>13</v>
      </c>
      <c r="C19" s="127"/>
    </row>
    <row r="20" spans="1:3" ht="15" customHeight="1" x14ac:dyDescent="0.25">
      <c r="A20" s="6"/>
      <c r="B20" s="17" t="s">
        <v>21</v>
      </c>
      <c r="C20" s="128" t="s">
        <v>12</v>
      </c>
    </row>
    <row r="21" spans="1:3" x14ac:dyDescent="0.25">
      <c r="A21" s="6"/>
      <c r="B21" s="31" t="s">
        <v>46</v>
      </c>
      <c r="C21" s="128"/>
    </row>
    <row r="22" spans="1:3" ht="15" customHeight="1" thickBot="1" x14ac:dyDescent="0.3">
      <c r="A22" s="6"/>
      <c r="B22" s="18" t="s">
        <v>22</v>
      </c>
      <c r="C22" s="129"/>
    </row>
    <row r="23" spans="1:3" ht="16.5" thickBot="1" x14ac:dyDescent="0.3">
      <c r="A23" s="6"/>
    </row>
    <row r="24" spans="1:3" ht="84.75" customHeight="1" thickBot="1" x14ac:dyDescent="0.3">
      <c r="A24" s="6"/>
      <c r="B24" s="130" t="s">
        <v>76</v>
      </c>
      <c r="C24" s="131"/>
    </row>
    <row r="25" spans="1:3" x14ac:dyDescent="0.25">
      <c r="A25" s="6"/>
    </row>
    <row r="26" spans="1:3" ht="75" customHeight="1" x14ac:dyDescent="0.25">
      <c r="A26" s="6"/>
      <c r="B26" s="119" t="s">
        <v>19</v>
      </c>
      <c r="C26" s="119"/>
    </row>
    <row r="27" spans="1:3" ht="181.5" customHeight="1" x14ac:dyDescent="0.25">
      <c r="A27" s="6"/>
      <c r="B27" s="119" t="s">
        <v>90</v>
      </c>
      <c r="C27" s="119"/>
    </row>
    <row r="28" spans="1:3" ht="112.5" customHeight="1" x14ac:dyDescent="0.25">
      <c r="A28" s="6"/>
      <c r="B28" s="119" t="s">
        <v>23</v>
      </c>
      <c r="C28" s="119"/>
    </row>
    <row r="29" spans="1:3" ht="72.75" customHeight="1" x14ac:dyDescent="0.25">
      <c r="A29" s="6"/>
      <c r="B29" s="120" t="s">
        <v>78</v>
      </c>
      <c r="C29" s="120"/>
    </row>
    <row r="30" spans="1:3" ht="65.25" customHeight="1" x14ac:dyDescent="0.25">
      <c r="A30" s="6"/>
      <c r="B30" s="121" t="s">
        <v>79</v>
      </c>
      <c r="C30" s="121"/>
    </row>
    <row r="31" spans="1:3" ht="75.75" customHeight="1" x14ac:dyDescent="0.25">
      <c r="A31" s="6"/>
      <c r="B31" s="118" t="s">
        <v>87</v>
      </c>
      <c r="C31" s="118"/>
    </row>
    <row r="33" spans="2:4" x14ac:dyDescent="0.25">
      <c r="B33" s="37" t="s">
        <v>60</v>
      </c>
      <c r="C33" s="37"/>
      <c r="D33" s="27"/>
    </row>
    <row r="34" spans="2:4" x14ac:dyDescent="0.25">
      <c r="B34" s="37" t="s">
        <v>61</v>
      </c>
      <c r="C34" s="37"/>
      <c r="D34" s="27"/>
    </row>
    <row r="35" spans="2:4" x14ac:dyDescent="0.25">
      <c r="B35" s="37" t="s">
        <v>62</v>
      </c>
      <c r="C35" s="37"/>
    </row>
    <row r="36" spans="2:4" x14ac:dyDescent="0.25">
      <c r="B36" s="37" t="s">
        <v>63</v>
      </c>
      <c r="C36" s="38" t="s">
        <v>64</v>
      </c>
    </row>
  </sheetData>
  <mergeCells count="11">
    <mergeCell ref="B2:C2"/>
    <mergeCell ref="B4:C4"/>
    <mergeCell ref="B19:C19"/>
    <mergeCell ref="C20:C22"/>
    <mergeCell ref="B24:C24"/>
    <mergeCell ref="B31:C31"/>
    <mergeCell ref="B26:C26"/>
    <mergeCell ref="B27:C27"/>
    <mergeCell ref="B28:C28"/>
    <mergeCell ref="B29:C29"/>
    <mergeCell ref="B30:C30"/>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0"/>
  <sheetViews>
    <sheetView view="pageBreakPreview" topLeftCell="A13" zoomScaleNormal="100" zoomScaleSheetLayoutView="100" workbookViewId="0">
      <selection activeCell="K40" sqref="K40"/>
    </sheetView>
  </sheetViews>
  <sheetFormatPr defaultRowHeight="15" x14ac:dyDescent="0.25"/>
  <cols>
    <col min="1" max="1" width="6.5703125" style="26" customWidth="1"/>
    <col min="2" max="16384" width="9.140625" style="26"/>
  </cols>
  <sheetData>
    <row r="1" spans="1:13" ht="15.75" x14ac:dyDescent="0.25">
      <c r="A1" s="73" t="s">
        <v>47</v>
      </c>
      <c r="B1" s="74"/>
      <c r="C1" s="74"/>
      <c r="D1" s="74"/>
      <c r="E1" s="74"/>
      <c r="F1" s="74"/>
      <c r="G1" s="74"/>
      <c r="H1" s="74"/>
      <c r="I1" s="74"/>
      <c r="J1" s="74"/>
      <c r="K1" s="74"/>
      <c r="L1" s="74"/>
      <c r="M1" s="74"/>
    </row>
    <row r="2" spans="1:13" ht="45.75" customHeight="1" x14ac:dyDescent="0.25">
      <c r="A2" s="30"/>
      <c r="B2" s="75" t="s">
        <v>23</v>
      </c>
      <c r="C2" s="75"/>
      <c r="D2" s="75"/>
      <c r="E2" s="75"/>
      <c r="F2" s="75"/>
      <c r="G2" s="75"/>
      <c r="H2" s="75"/>
      <c r="I2" s="75"/>
      <c r="J2" s="75"/>
      <c r="K2" s="75"/>
      <c r="L2" s="75"/>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27" customHeight="1" x14ac:dyDescent="0.25">
      <c r="A14" s="76"/>
      <c r="B14" s="76"/>
      <c r="C14" s="76"/>
      <c r="D14" s="76"/>
      <c r="E14" s="76"/>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ht="87" customHeight="1" x14ac:dyDescent="0.25">
      <c r="B36" s="77" t="s">
        <v>69</v>
      </c>
      <c r="C36" s="78"/>
      <c r="D36" s="78"/>
      <c r="E36" s="78"/>
      <c r="H36" s="26" t="s">
        <v>66</v>
      </c>
      <c r="K36" s="81" t="s">
        <v>67</v>
      </c>
      <c r="L36" s="82"/>
      <c r="M36" s="82"/>
    </row>
    <row r="37" spans="2:13" x14ac:dyDescent="0.25">
      <c r="H37" s="79" t="s">
        <v>68</v>
      </c>
      <c r="I37" s="80"/>
      <c r="J37" s="80"/>
    </row>
    <row r="38" spans="2:13" ht="27.75" customHeight="1" x14ac:dyDescent="0.25">
      <c r="B38" s="77"/>
      <c r="C38" s="78"/>
      <c r="D38" s="78"/>
      <c r="E38" s="78"/>
      <c r="K38" s="81"/>
      <c r="L38" s="82"/>
      <c r="M38" s="82"/>
    </row>
    <row r="39" spans="2:13" x14ac:dyDescent="0.25">
      <c r="H39" s="79"/>
      <c r="I39" s="80"/>
      <c r="J39" s="80"/>
    </row>
    <row r="40" spans="2:13" x14ac:dyDescent="0.25">
      <c r="B40" s="34"/>
      <c r="C40" s="34"/>
      <c r="D40" s="34"/>
    </row>
    <row r="41" spans="2:13" x14ac:dyDescent="0.25">
      <c r="B41" s="34"/>
      <c r="C41" s="34"/>
      <c r="D41" s="34"/>
    </row>
    <row r="42" spans="2:13" x14ac:dyDescent="0.25">
      <c r="B42" s="34"/>
      <c r="C42" s="34"/>
      <c r="D42" s="34"/>
    </row>
    <row r="43" spans="2:13" x14ac:dyDescent="0.25">
      <c r="B43" s="34"/>
      <c r="C43" s="34"/>
      <c r="D43" s="34"/>
    </row>
    <row r="44" spans="2:13" x14ac:dyDescent="0.25">
      <c r="B44" s="34"/>
      <c r="C44" s="34"/>
      <c r="D44" s="35"/>
      <c r="J44" s="71"/>
      <c r="K44" s="72"/>
      <c r="L44" s="72"/>
    </row>
    <row r="45" spans="2:13" x14ac:dyDescent="0.25">
      <c r="B45" s="34"/>
      <c r="C45" s="34"/>
      <c r="D45" s="34"/>
    </row>
    <row r="46" spans="2:13" x14ac:dyDescent="0.25">
      <c r="B46" s="34"/>
      <c r="C46" s="34"/>
      <c r="D46" s="34"/>
    </row>
    <row r="47" spans="2:13" x14ac:dyDescent="0.25">
      <c r="B47" s="34"/>
      <c r="C47" s="34"/>
      <c r="D47" s="34"/>
    </row>
    <row r="48" spans="2:13" x14ac:dyDescent="0.25">
      <c r="B48" s="34"/>
      <c r="C48" s="34"/>
      <c r="D48" s="35"/>
      <c r="J48" s="71"/>
      <c r="K48" s="72"/>
      <c r="L48" s="72"/>
    </row>
    <row r="51" spans="1:12" x14ac:dyDescent="0.25">
      <c r="A51" s="34"/>
      <c r="B51" s="34"/>
      <c r="C51" s="34"/>
    </row>
    <row r="52" spans="1:12" x14ac:dyDescent="0.25">
      <c r="A52" s="34"/>
      <c r="B52" s="34"/>
      <c r="C52" s="34"/>
    </row>
    <row r="53" spans="1:12" x14ac:dyDescent="0.25">
      <c r="A53" s="34"/>
      <c r="B53" s="34"/>
      <c r="C53" s="34"/>
    </row>
    <row r="54" spans="1:12" x14ac:dyDescent="0.25">
      <c r="A54" s="34"/>
      <c r="B54" s="34"/>
      <c r="C54" s="35"/>
      <c r="I54" s="71"/>
      <c r="J54" s="72"/>
      <c r="K54" s="72"/>
    </row>
    <row r="57" spans="1:12" x14ac:dyDescent="0.25">
      <c r="B57" s="34"/>
      <c r="C57" s="34"/>
      <c r="D57" s="34"/>
    </row>
    <row r="58" spans="1:12" x14ac:dyDescent="0.25">
      <c r="B58" s="34"/>
      <c r="C58" s="34"/>
      <c r="D58" s="34"/>
    </row>
    <row r="59" spans="1:12" x14ac:dyDescent="0.25">
      <c r="B59" s="34"/>
      <c r="C59" s="34"/>
      <c r="D59" s="34"/>
    </row>
    <row r="60" spans="1:12" x14ac:dyDescent="0.25">
      <c r="B60" s="34"/>
      <c r="C60" s="34"/>
      <c r="D60" s="35"/>
      <c r="J60" s="71"/>
      <c r="K60" s="72"/>
      <c r="L60" s="72"/>
    </row>
    <row r="68" spans="2:12" x14ac:dyDescent="0.25">
      <c r="B68" s="34"/>
      <c r="C68" s="34"/>
      <c r="D68" s="34"/>
    </row>
    <row r="69" spans="2:12" x14ac:dyDescent="0.25">
      <c r="B69" s="34"/>
      <c r="C69" s="34"/>
      <c r="D69" s="34"/>
    </row>
    <row r="70" spans="2:12" x14ac:dyDescent="0.25">
      <c r="B70" s="34"/>
      <c r="C70" s="34"/>
      <c r="D70" s="34"/>
    </row>
    <row r="71" spans="2:12" ht="11.25" customHeight="1" x14ac:dyDescent="0.25">
      <c r="B71" s="34"/>
      <c r="C71" s="34"/>
      <c r="D71" s="35"/>
      <c r="J71" s="71"/>
      <c r="K71" s="72"/>
      <c r="L71" s="72"/>
    </row>
    <row r="75" spans="2:12" x14ac:dyDescent="0.25">
      <c r="B75" s="34" t="s">
        <v>60</v>
      </c>
      <c r="C75" s="34"/>
      <c r="D75" s="34"/>
    </row>
    <row r="76" spans="2:12" x14ac:dyDescent="0.25">
      <c r="B76" s="34" t="s">
        <v>61</v>
      </c>
      <c r="C76" s="34"/>
      <c r="D76" s="34"/>
    </row>
    <row r="77" spans="2:12" x14ac:dyDescent="0.25">
      <c r="B77" s="34" t="s">
        <v>62</v>
      </c>
      <c r="C77" s="34"/>
      <c r="D77" s="34"/>
    </row>
    <row r="78" spans="2:12" x14ac:dyDescent="0.25">
      <c r="B78" s="34" t="s">
        <v>63</v>
      </c>
      <c r="C78" s="34"/>
      <c r="D78" s="35"/>
      <c r="J78" s="71" t="s">
        <v>64</v>
      </c>
      <c r="K78" s="72"/>
      <c r="L78" s="72"/>
    </row>
    <row r="85" ht="11.25" customHeight="1" x14ac:dyDescent="0.25"/>
    <row r="86" hidden="1" x14ac:dyDescent="0.25"/>
    <row r="87" hidden="1" x14ac:dyDescent="0.25"/>
    <row r="88" hidden="1" x14ac:dyDescent="0.25"/>
    <row r="89" hidden="1" x14ac:dyDescent="0.25"/>
    <row r="90" hidden="1" x14ac:dyDescent="0.25"/>
  </sheetData>
  <mergeCells count="15">
    <mergeCell ref="J78:L78"/>
    <mergeCell ref="A1:M1"/>
    <mergeCell ref="B2:L2"/>
    <mergeCell ref="A14:E14"/>
    <mergeCell ref="I54:K54"/>
    <mergeCell ref="J44:L44"/>
    <mergeCell ref="J48:L48"/>
    <mergeCell ref="B38:E38"/>
    <mergeCell ref="H39:J39"/>
    <mergeCell ref="K38:M38"/>
    <mergeCell ref="B36:E36"/>
    <mergeCell ref="K36:M36"/>
    <mergeCell ref="H37:J37"/>
    <mergeCell ref="J60:L60"/>
    <mergeCell ref="J71:L71"/>
  </mergeCells>
  <dataValidations count="1">
    <dataValidation type="list" allowBlank="1" showInputMessage="1" showErrorMessage="1" sqref="C53:C54 D42:D44 D47:D48 D59:D60 D70:D71 D77:D78 D24:D35">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topLeftCell="A4" zoomScaleNormal="100" workbookViewId="0">
      <selection activeCell="A16" sqref="A16:XFD19"/>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103" t="s">
        <v>15</v>
      </c>
      <c r="C2" s="104"/>
      <c r="D2" s="104"/>
      <c r="E2" s="104"/>
      <c r="F2" s="104"/>
      <c r="G2" s="104"/>
      <c r="H2" s="105"/>
    </row>
    <row r="3" spans="2:10" s="7" customFormat="1" x14ac:dyDescent="0.25">
      <c r="B3" s="106" t="s">
        <v>16</v>
      </c>
      <c r="C3" s="107"/>
      <c r="D3" s="108"/>
      <c r="E3" s="109" t="s">
        <v>71</v>
      </c>
      <c r="F3" s="110"/>
      <c r="G3" s="110"/>
      <c r="H3" s="111"/>
    </row>
    <row r="4" spans="2:10" s="7" customFormat="1" ht="38.25" customHeight="1" x14ac:dyDescent="0.25">
      <c r="B4" s="112" t="s">
        <v>52</v>
      </c>
      <c r="C4" s="113"/>
      <c r="D4" s="114"/>
      <c r="E4" s="115" t="s">
        <v>72</v>
      </c>
      <c r="F4" s="116"/>
      <c r="G4" s="116"/>
      <c r="H4" s="117"/>
    </row>
    <row r="5" spans="2:10" s="7" customFormat="1" x14ac:dyDescent="0.25">
      <c r="B5" s="97" t="s">
        <v>17</v>
      </c>
      <c r="C5" s="98"/>
      <c r="D5" s="99"/>
      <c r="E5" s="100">
        <v>45413</v>
      </c>
      <c r="F5" s="101"/>
      <c r="G5" s="101"/>
      <c r="H5" s="102"/>
    </row>
    <row r="6" spans="2:10" s="7" customFormat="1" ht="16.5" thickBot="1" x14ac:dyDescent="0.3">
      <c r="B6" s="89" t="s">
        <v>18</v>
      </c>
      <c r="C6" s="90"/>
      <c r="D6" s="91"/>
      <c r="E6" s="92" t="s">
        <v>73</v>
      </c>
      <c r="F6" s="93"/>
      <c r="G6" s="93"/>
      <c r="H6" s="94"/>
    </row>
    <row r="7" spans="2:10" ht="16.5" thickBot="1" x14ac:dyDescent="0.3"/>
    <row r="8" spans="2:10" ht="16.5" thickBot="1" x14ac:dyDescent="0.3">
      <c r="B8" s="95" t="s">
        <v>44</v>
      </c>
      <c r="C8" s="96"/>
      <c r="D8" s="96"/>
      <c r="E8" s="96"/>
      <c r="F8" s="96"/>
      <c r="G8" s="96"/>
      <c r="H8" s="96"/>
      <c r="I8" s="87" t="s">
        <v>3</v>
      </c>
      <c r="J8" s="88"/>
    </row>
    <row r="9" spans="2:10" ht="48" thickBot="1" x14ac:dyDescent="0.3">
      <c r="B9" s="58" t="s">
        <v>0</v>
      </c>
      <c r="C9" s="49" t="s">
        <v>43</v>
      </c>
      <c r="D9" s="49" t="s">
        <v>1</v>
      </c>
      <c r="E9" s="59" t="s">
        <v>53</v>
      </c>
      <c r="F9" s="59" t="s">
        <v>54</v>
      </c>
      <c r="G9" s="60" t="s">
        <v>2</v>
      </c>
      <c r="H9" s="63" t="s">
        <v>55</v>
      </c>
      <c r="I9" s="61" t="s">
        <v>45</v>
      </c>
      <c r="J9" s="62" t="s">
        <v>48</v>
      </c>
    </row>
    <row r="10" spans="2:10" ht="75.75" customHeight="1" x14ac:dyDescent="0.25">
      <c r="B10" s="51">
        <v>1</v>
      </c>
      <c r="C10" s="52" t="s">
        <v>80</v>
      </c>
      <c r="D10" s="53">
        <v>45520</v>
      </c>
      <c r="E10" s="54">
        <v>524160</v>
      </c>
      <c r="F10" s="55">
        <v>0</v>
      </c>
      <c r="G10" s="56"/>
      <c r="H10" s="64" t="s">
        <v>81</v>
      </c>
      <c r="I10" s="67" t="s">
        <v>82</v>
      </c>
      <c r="J10" s="57" t="s">
        <v>86</v>
      </c>
    </row>
    <row r="11" spans="2:10" ht="78.75" x14ac:dyDescent="0.25">
      <c r="B11" s="41">
        <v>2</v>
      </c>
      <c r="C11" s="8" t="s">
        <v>80</v>
      </c>
      <c r="D11" s="39">
        <v>45530</v>
      </c>
      <c r="E11" s="40">
        <f>E10*0.9</f>
        <v>471744</v>
      </c>
      <c r="F11" s="44">
        <v>10</v>
      </c>
      <c r="G11" s="9"/>
      <c r="H11" s="65" t="s">
        <v>81</v>
      </c>
      <c r="I11" s="68" t="s">
        <v>83</v>
      </c>
      <c r="J11" s="48" t="s">
        <v>86</v>
      </c>
    </row>
    <row r="12" spans="2:10" ht="78.75" x14ac:dyDescent="0.25">
      <c r="B12" s="41">
        <v>3</v>
      </c>
      <c r="C12" s="8" t="s">
        <v>80</v>
      </c>
      <c r="D12" s="39">
        <v>45538</v>
      </c>
      <c r="E12" s="40">
        <f>E10*0.8</f>
        <v>419328</v>
      </c>
      <c r="F12" s="44">
        <v>20</v>
      </c>
      <c r="G12" s="9"/>
      <c r="H12" s="65" t="s">
        <v>81</v>
      </c>
      <c r="I12" s="68" t="s">
        <v>84</v>
      </c>
      <c r="J12" s="48" t="s">
        <v>86</v>
      </c>
    </row>
    <row r="13" spans="2:10" ht="78.75" x14ac:dyDescent="0.25">
      <c r="B13" s="41">
        <v>4</v>
      </c>
      <c r="C13" s="8" t="s">
        <v>80</v>
      </c>
      <c r="D13" s="39">
        <v>45546</v>
      </c>
      <c r="E13" s="40">
        <f>E10*0.7</f>
        <v>366912</v>
      </c>
      <c r="F13" s="44">
        <v>30</v>
      </c>
      <c r="G13" s="9"/>
      <c r="H13" s="65" t="s">
        <v>81</v>
      </c>
      <c r="I13" s="67" t="s">
        <v>85</v>
      </c>
      <c r="J13" s="48" t="s">
        <v>86</v>
      </c>
    </row>
    <row r="14" spans="2:10" ht="16.5" thickBot="1" x14ac:dyDescent="0.3">
      <c r="B14" s="42"/>
      <c r="C14" s="49"/>
      <c r="D14" s="43"/>
      <c r="E14" s="45"/>
      <c r="F14" s="46"/>
      <c r="G14" s="10"/>
      <c r="H14" s="66"/>
      <c r="I14" s="69"/>
      <c r="J14" s="50"/>
    </row>
    <row r="16" spans="2:10" ht="44.25" customHeight="1" x14ac:dyDescent="0.25">
      <c r="B16" s="83" t="s">
        <v>23</v>
      </c>
      <c r="C16" s="83"/>
      <c r="D16" s="83"/>
      <c r="E16" s="83"/>
      <c r="F16" s="83"/>
      <c r="G16" s="83"/>
      <c r="H16" s="83"/>
      <c r="I16" s="84"/>
      <c r="J16" s="84"/>
    </row>
    <row r="17" spans="2:10" ht="65.25" customHeight="1" x14ac:dyDescent="0.25">
      <c r="B17" s="85" t="s">
        <v>78</v>
      </c>
      <c r="C17" s="85"/>
      <c r="D17" s="85"/>
      <c r="E17" s="85"/>
      <c r="F17" s="85"/>
      <c r="G17" s="85"/>
      <c r="H17" s="85"/>
      <c r="I17" s="85"/>
      <c r="J17" s="85"/>
    </row>
    <row r="18" spans="2:10" ht="39" customHeight="1" x14ac:dyDescent="0.25">
      <c r="B18" s="85" t="s">
        <v>79</v>
      </c>
      <c r="C18" s="85"/>
      <c r="D18" s="85"/>
      <c r="E18" s="85"/>
      <c r="F18" s="85"/>
      <c r="G18" s="85"/>
      <c r="H18" s="85"/>
      <c r="I18" s="85"/>
      <c r="J18" s="85"/>
    </row>
    <row r="19" spans="2:10" ht="40.5" customHeight="1" x14ac:dyDescent="0.25">
      <c r="B19" s="86" t="s">
        <v>87</v>
      </c>
      <c r="C19" s="86"/>
      <c r="D19" s="86"/>
      <c r="E19" s="86"/>
      <c r="F19" s="86"/>
      <c r="G19" s="86"/>
      <c r="H19" s="86"/>
      <c r="I19" s="86"/>
      <c r="J19" s="86"/>
    </row>
    <row r="22" spans="2:10" ht="56.25" customHeight="1" x14ac:dyDescent="0.25">
      <c r="C22" s="34" t="s">
        <v>60</v>
      </c>
      <c r="D22" s="34"/>
      <c r="E22" s="34"/>
      <c r="F22" s="34"/>
      <c r="G22" s="34"/>
      <c r="H22" s="34"/>
    </row>
    <row r="23" spans="2:10" x14ac:dyDescent="0.25">
      <c r="C23" s="34" t="s">
        <v>61</v>
      </c>
      <c r="D23" s="34"/>
      <c r="E23" s="34"/>
      <c r="F23" s="34"/>
      <c r="G23" s="34"/>
      <c r="H23" s="34"/>
    </row>
    <row r="24" spans="2:10" x14ac:dyDescent="0.25">
      <c r="C24" s="34" t="s">
        <v>62</v>
      </c>
      <c r="D24" s="34"/>
      <c r="E24" s="34"/>
      <c r="F24" s="34"/>
      <c r="G24" s="34"/>
      <c r="H24" s="34"/>
    </row>
    <row r="25" spans="2:10" x14ac:dyDescent="0.25">
      <c r="C25" s="34" t="s">
        <v>63</v>
      </c>
      <c r="D25" s="34"/>
      <c r="E25" s="35"/>
      <c r="F25" s="34"/>
      <c r="G25" s="34"/>
      <c r="H25" s="35" t="s">
        <v>64</v>
      </c>
    </row>
    <row r="26" spans="2:10" x14ac:dyDescent="0.25">
      <c r="C26" s="25"/>
      <c r="D26" s="25"/>
      <c r="E26" s="25"/>
      <c r="F26" s="25"/>
      <c r="G26" s="25"/>
      <c r="H26" s="25"/>
    </row>
    <row r="29" spans="2:10" x14ac:dyDescent="0.25">
      <c r="E29" s="47"/>
      <c r="G29" s="47"/>
    </row>
    <row r="30" spans="2:10" x14ac:dyDescent="0.25">
      <c r="H30" s="47"/>
    </row>
  </sheetData>
  <mergeCells count="15">
    <mergeCell ref="B2:H2"/>
    <mergeCell ref="B3:D3"/>
    <mergeCell ref="E3:H3"/>
    <mergeCell ref="B4:D4"/>
    <mergeCell ref="E4:H4"/>
    <mergeCell ref="B6:D6"/>
    <mergeCell ref="E6:H6"/>
    <mergeCell ref="B8:H8"/>
    <mergeCell ref="B5:D5"/>
    <mergeCell ref="E5:H5"/>
    <mergeCell ref="B16:J16"/>
    <mergeCell ref="B17:J17"/>
    <mergeCell ref="B18:J18"/>
    <mergeCell ref="B19:J19"/>
    <mergeCell ref="I8:J8"/>
  </mergeCells>
  <dataValidations count="1">
    <dataValidation type="list" allowBlank="1" showInputMessage="1" showErrorMessage="1" sqref="E24:E25 H24:H25">
      <formula1>#REF!</formula1>
    </dataValidation>
  </dataValidations>
  <hyperlinks>
    <hyperlink ref="I13" r:id="rId1"/>
    <hyperlink ref="I12" r:id="rId2"/>
    <hyperlink ref="I11" r:id="rId3"/>
    <hyperlink ref="I10" r:id="rId4"/>
    <hyperlink ref="J10" r:id="rId5"/>
    <hyperlink ref="J11" r:id="rId6"/>
    <hyperlink ref="J12" r:id="rId7"/>
    <hyperlink ref="J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2024-10-11T06:42:31Z</dcterms:modified>
</cp:coreProperties>
</file>