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8800" windowHeight="11100" tabRatio="896" activeTab="5"/>
  </bookViews>
  <sheets>
    <sheet name="Фото" sheetId="8" r:id="rId1"/>
    <sheet name="Журнал торгів" sheetId="9" r:id="rId2"/>
    <sheet name="ППА" sheetId="3" r:id="rId3"/>
    <sheet name="ППА_застава" sheetId="4" r:id="rId4"/>
    <sheet name="ППА_порука" sheetId="7" r:id="rId5"/>
    <sheet name="Методологічні рекомендації" sheetId="2" r:id="rId6"/>
    <sheet name="Аркуш1" sheetId="10" state="hidden" r:id="rId7"/>
  </sheets>
  <definedNames>
    <definedName name="_xlnm.Print_Area" localSheetId="2">ППА!$A$1:$H$72</definedName>
  </definedNames>
  <calcPr calcId="162913"/>
</workbook>
</file>

<file path=xl/calcChain.xml><?xml version="1.0" encoding="utf-8"?>
<calcChain xmlns="http://schemas.openxmlformats.org/spreadsheetml/2006/main">
  <c r="D26" i="9" l="1"/>
  <c r="D25" i="9"/>
  <c r="D24" i="9"/>
  <c r="D22" i="9"/>
  <c r="D21" i="9"/>
  <c r="D20" i="9"/>
  <c r="D18" i="9"/>
  <c r="D17" i="9"/>
  <c r="D16" i="9"/>
  <c r="D14" i="9"/>
  <c r="D13" i="9"/>
  <c r="D12" i="9"/>
  <c r="D10" i="9"/>
  <c r="D9" i="9"/>
  <c r="D8" i="9"/>
</calcChain>
</file>

<file path=xl/sharedStrings.xml><?xml version="1.0" encoding="utf-8"?>
<sst xmlns="http://schemas.openxmlformats.org/spreadsheetml/2006/main" count="377" uniqueCount="227">
  <si>
    <t xml:space="preserve">1. Інформація про кредит </t>
  </si>
  <si>
    <t>Назва банку</t>
  </si>
  <si>
    <t>МФО банку</t>
  </si>
  <si>
    <t>Номер кредитного договору</t>
  </si>
  <si>
    <t>Дата отримання кредиту</t>
  </si>
  <si>
    <t>Дата погашення кредиту</t>
  </si>
  <si>
    <t>Валюта кредиту</t>
  </si>
  <si>
    <t>Наявність поручителя (так / ні)</t>
  </si>
  <si>
    <t>Ставка відсотків</t>
  </si>
  <si>
    <t>Вид поруки (майнова / фінансова)</t>
  </si>
  <si>
    <t>Ставка комісій</t>
  </si>
  <si>
    <t>Тип кредитного продукту</t>
  </si>
  <si>
    <t>Цільове призначення</t>
  </si>
  <si>
    <t>Регіон видачі (область)</t>
  </si>
  <si>
    <t>Залишок по пеням і штрафам, грн</t>
  </si>
  <si>
    <t>Залишок по процентам, грн</t>
  </si>
  <si>
    <t>Залишок по комісіям, грн</t>
  </si>
  <si>
    <t>Наявність застави (так / ні)</t>
  </si>
  <si>
    <t>Номер договору застави</t>
  </si>
  <si>
    <t>Застава реалізована (так / ні)</t>
  </si>
  <si>
    <t>Вартість застави на момент видачі кредиту, грн</t>
  </si>
  <si>
    <t>Дата оцінки вартості кредиту</t>
  </si>
  <si>
    <t>Назва компанії оцінщика</t>
  </si>
  <si>
    <t>Дата останнього платежу</t>
  </si>
  <si>
    <t>Кількість днів прострочки</t>
  </si>
  <si>
    <t>Дата формування</t>
  </si>
  <si>
    <r>
      <t xml:space="preserve">2. Залишок заборгованості </t>
    </r>
    <r>
      <rPr>
        <b/>
        <sz val="8"/>
        <color theme="1"/>
        <rFont val="Arial"/>
        <family val="2"/>
        <charset val="204"/>
      </rPr>
      <t>на дату формування</t>
    </r>
  </si>
  <si>
    <t>Смерть боржника (так / ні)</t>
  </si>
  <si>
    <t>Інша інформація та примітки</t>
  </si>
  <si>
    <t>Дата останньої оцінки</t>
  </si>
  <si>
    <t>Сума видачі (у валюті кредиту)</t>
  </si>
  <si>
    <t>Адреса реєстрації</t>
  </si>
  <si>
    <t>Адреса фактичного проживання</t>
  </si>
  <si>
    <t>Фінансово-майновий стан</t>
  </si>
  <si>
    <t>Характер зв`язку з боржником</t>
  </si>
  <si>
    <t>Тип застави</t>
  </si>
  <si>
    <t>Дата останньої перевірки предмета застави</t>
  </si>
  <si>
    <t>Поточна стадія претензійно-позовної роботи</t>
  </si>
  <si>
    <t>Залишок по тілу кредиту, грн</t>
  </si>
  <si>
    <t>Назва поля у ВПА</t>
  </si>
  <si>
    <t>Рекомендації до заповнення</t>
  </si>
  <si>
    <t>За власною класифікацією банку</t>
  </si>
  <si>
    <t>Споживче кредитування, готівка на особисті потреби, придбання житла на первинному ринку, придбання житла на вторинному ринку, ремонт житла, придбання земельних ділянок, споживче кредитування під заставу нерухомості тощо</t>
  </si>
  <si>
    <t>Оціночна вартість кредиту</t>
  </si>
  <si>
    <t>формат: [індекс], [область], [район], [місто], [вулиця], [будинок], [корпус], [квартира]</t>
  </si>
  <si>
    <t>Місце роботи та посада, доходи за останній рік, наявність інших активів тощо</t>
  </si>
  <si>
    <t>Квартира, гараж, магазин, земельна ділянка, нежитлове приміщення, автомобіль тощо</t>
  </si>
  <si>
    <t>Для квартири – адреса, загальна площа, кількість кімнат, ремонт, тип будинку; для земельної ділянки – адреса, площа, цільове призначення, наявність будівель тощо; для нежитлової нерухомості – адреса, площа, фізичний стан, характер використання; для автотранспорту - марка та модель, об’єм двигуна, пробіг, технічний стан, наявність дефектів тощо</t>
  </si>
  <si>
    <t>Дата останнього виїзду до місцезнаходження об`єкта застави, перевірки документів, оцінки фізичного стану. Обо`язкова наявність фотографій!</t>
  </si>
  <si>
    <t>Позов до суду не подано, подано позов на боржника до суду, позов до банку, судове провадження, рішення суду на користь банку, рішення суду на користь боржника, виконавчий документ передано до ДВС, виконавче провадження, заставу реалізовано примосуво, виконавчий документ повернено без виконання тощо)</t>
  </si>
  <si>
    <t>Будь-яка інша інформація про боржника (кредит), яка може мати істотне значення у процесі прийняття рішення щодо визначення ціни продажу активу або стратегії подальшої роботи з ним</t>
  </si>
  <si>
    <t>За результатами останньої оцінки</t>
  </si>
  <si>
    <t xml:space="preserve">Загальний залишок заборгованості (без штрафів та пені), грн </t>
  </si>
  <si>
    <t>Залишок заборгованості у валюті кредиту (без штрафів та пені)</t>
  </si>
  <si>
    <t>Родина (чоловік/дружина, батько, мати, брат, сестра тощо), бізнес (співвласник, партнер), знайомий тощо</t>
  </si>
  <si>
    <t>Відповідальна особа</t>
  </si>
  <si>
    <t>ПІБ, посада та контактний телефон</t>
  </si>
  <si>
    <t>Наявність оригіналу кредитного договору</t>
  </si>
  <si>
    <t>З усіма додатками</t>
  </si>
  <si>
    <t>Наявність оригіналу договору застави</t>
  </si>
  <si>
    <t>Наявність оригіналу договору поруки</t>
  </si>
  <si>
    <t>Опис застави</t>
  </si>
  <si>
    <t>Опис претензійно-позовної роботи</t>
  </si>
  <si>
    <t>3. Інформація про заставу</t>
  </si>
  <si>
    <t>Методологічні рекомендації до заповнення внутрішнього паспорту активу (індивідуальні позичальники)</t>
  </si>
  <si>
    <t>Застава 1</t>
  </si>
  <si>
    <t>Застава 2</t>
  </si>
  <si>
    <t>Застава 3</t>
  </si>
  <si>
    <t>Застава 4</t>
  </si>
  <si>
    <t>Поручитель 1</t>
  </si>
  <si>
    <t>Поручитель 2</t>
  </si>
  <si>
    <t>Поручитель 3</t>
  </si>
  <si>
    <t>Поручитель …</t>
  </si>
  <si>
    <t>Інформація про поручителя</t>
  </si>
  <si>
    <t>Якщо поручитель один, то всю інформацію про нього вносимо безпосередньо у внутрішньому паспорті активу (лист "ВПА"). Якщо ж їх більше, ніж один, то інформацію про усіх поручителів вносимо на окремій сторінці (лист "ВПА_порука")</t>
  </si>
  <si>
    <t>Інформація про заставу</t>
  </si>
  <si>
    <t>Якщо об`єкт застави один, то всю інформацію про нього вносимо безпосередньо у внутрішньому паспорті активу (лист "ВПА"). Якщо ж їх більше, ніж один, то інформацію про усі об`єкти вносимо на окремій сторінці (лист "ВПА_застава")</t>
  </si>
  <si>
    <t>Детальний опис застави</t>
  </si>
  <si>
    <t>4. Інформація про поручителя</t>
  </si>
  <si>
    <t>5. Додаткова інформація</t>
  </si>
  <si>
    <t>3. Інформація про заставу**</t>
  </si>
  <si>
    <t>** Інтерактивне посилання на інформацію про усі об`єкти застави</t>
  </si>
  <si>
    <t>*** Інтерактивне посилання на інформацію про усіх поручителів</t>
  </si>
  <si>
    <t>4. Інформація про поручителя***</t>
  </si>
  <si>
    <t>№</t>
  </si>
  <si>
    <t>Журнал торгів</t>
  </si>
  <si>
    <t>6. Претензійно-позовна робота та примусове стягнення</t>
  </si>
  <si>
    <t>Публічний паспорт активу</t>
  </si>
  <si>
    <t>Ліквідаційна вартість кредиту</t>
  </si>
  <si>
    <t>Оціночна вартість кредиту на дату формування ліквідаційної маси</t>
  </si>
  <si>
    <t>Оціночна вартість кредиту, грн</t>
  </si>
  <si>
    <t>7. Оцінка вартості кредиту</t>
  </si>
  <si>
    <t>Паспорт повинен бути заповнений станом на перше число поточного місяця</t>
  </si>
  <si>
    <t>Публічний паспорт активу (право вимоги/майнове право – індивідуальні позичальники)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</si>
  <si>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</si>
  <si>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</si>
  <si>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</si>
  <si>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</si>
  <si>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</si>
  <si>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</si>
  <si>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</si>
  <si>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</si>
  <si>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</si>
  <si>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</si>
  <si>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</si>
  <si>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</si>
  <si>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</si>
  <si>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</si>
  <si>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</si>
  <si>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</si>
  <si>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</si>
  <si>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</si>
  <si>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</si>
  <si>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</si>
  <si>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</si>
  <si>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</si>
  <si>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</si>
  <si>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</si>
  <si>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</si>
  <si>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</si>
  <si>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</si>
  <si>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</si>
  <si>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</si>
  <si>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</si>
  <si>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Замінити інформацію, яка прямо ідентифікую боржника, поручителя чи предмет застави. Наприклад, у розділах "3. Інформація про заставу" (чи лист "ППА_застава") та "6. Претензійно-позовна робота та примусове стягнення"  ПІБ боржника слід замінити на "Боржник", ПІБ поручителя на "Поручитель", видалити у адресі номер квартири, якщо предметом застави є квартира, або номер будинку, якщо предметом застави є житловий будинок чи комерційна будівля тощо. чи в інших розділах ППА інформацію що може ідентифікувати боржника чи поручителя. </t>
  </si>
  <si>
    <t>Посилання на офіційну веб-сторінку Фонду:</t>
  </si>
  <si>
    <t>Посилання на веб-сторінку з публічним паспортом:</t>
  </si>
  <si>
    <t>https://www.fg.gov.ua/aktivi-bankiv/prodazh-aktiviv</t>
  </si>
  <si>
    <t>Інформаційні посилання:</t>
  </si>
  <si>
    <t>Реєстрація Боржника в зоні бойових дій та/або на тимчасово окупованій території (так/ні)</t>
  </si>
  <si>
    <t xml:space="preserve">___________________ </t>
  </si>
  <si>
    <t xml:space="preserve">підпис </t>
  </si>
  <si>
    <t>Майнова порука (так/ні)</t>
  </si>
  <si>
    <t>Назва Банку</t>
  </si>
  <si>
    <t>Вказувати повну / скорочену назву банку відповідно до ЄДР</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</si>
  <si>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 (так / ні)</t>
  </si>
  <si>
    <t>Відсоток зниження початкової (стартової) ціни, %</t>
  </si>
  <si>
    <t>Початкова (стартова) ціна  активу</t>
  </si>
  <si>
    <t xml:space="preserve">II  (форма продажу - майнове право) </t>
  </si>
  <si>
    <t>IIIп (форма продажу - майнове право)</t>
  </si>
  <si>
    <t xml:space="preserve">IIIн (форма продажу - майнове право)  </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</si>
  <si>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</si>
  <si>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ТАК </t>
  </si>
  <si>
    <t>НІ</t>
  </si>
  <si>
    <t>Наявність фінансового поручителя (так / ні)</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</si>
  <si>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</si>
  <si>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Графічні матеріали </t>
  </si>
  <si>
    <t>I (форма продажу - право вимоги)</t>
  </si>
  <si>
    <t>№ Лоту</t>
  </si>
  <si>
    <t>Дата проведення:</t>
  </si>
  <si>
    <t>Ціна продажу:</t>
  </si>
  <si>
    <t>Статус торгів</t>
  </si>
  <si>
    <t>Фізичний стан (наявна, відсутння,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</si>
  <si>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</si>
  <si>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АТ "МЕГАБАНК"</t>
  </si>
  <si>
    <t>351629</t>
  </si>
  <si>
    <t>ТОВ “АКО ЕКСПЕРТ”</t>
  </si>
  <si>
    <t>Уповноважена особа Фонду гарантування вкладів фізичних осіб 
на ліквідацію АТ "МЕГАБАНК"</t>
  </si>
  <si>
    <t>Ірина БІЛА</t>
  </si>
  <si>
    <t xml:space="preserve">Уповноважена особа Фонду гарантування вкладів фізичних осіб 
на ліквідацію АТ "МЕГАБАНК" </t>
  </si>
  <si>
    <t xml:space="preserve">Ірина БІЛА </t>
  </si>
  <si>
    <t>ні</t>
  </si>
  <si>
    <t>Уповноважена особа Фонду гарантування вкладів фізичних осіб  на ліквідацію АТ "МЕГАБАНК"</t>
  </si>
  <si>
    <t>так</t>
  </si>
  <si>
    <t xml:space="preserve"> -</t>
  </si>
  <si>
    <t>споживче кредитування</t>
  </si>
  <si>
    <t>Аукціон не відбувся</t>
  </si>
  <si>
    <t>Детальна інформація щодо проведеної претензійно-позовної роботи буде надана потенційному покупцю після укладання договору про нерозголошення конфіденційної інформації.</t>
  </si>
  <si>
    <t>87/2007</t>
  </si>
  <si>
    <t>980</t>
  </si>
  <si>
    <t>-</t>
  </si>
  <si>
    <t>споживчi цiлi пiд заставу нерухомого майна</t>
  </si>
  <si>
    <t>Полтавська обл.</t>
  </si>
  <si>
    <t>фінансова</t>
  </si>
  <si>
    <t xml:space="preserve">№87/2007-з </t>
  </si>
  <si>
    <t>нерухомість та земельна ділянка</t>
  </si>
  <si>
    <t>1) житловий будинок з нежитловими будівлями, а саме: житловий будинок літ. "А-2", загальною площею 200,9 кв.м., житловою площею 86,4 кв.м., цех по виготовленню спеціальних запірно-пломбувальних виробів літ. "Б", вбиральня "В", огорожа №1, хвіртка №2,колодязь №3, огорожа №4, ворота №5, ворота №6, огорожа №7, замощення "І",замощення "ІІ", басейн "ІІІ", загальною площею 391,2 кв.м.;
2) земельна ділянка для обслуговування житлового будинку та ведення особистого підсобного господарства, площею 0,25 га.                                           Нерухомість та земельна ділянка розташовані за адресою: Полтавська обл., Полтавський район, село Шили, вул. Радянська, 10</t>
  </si>
  <si>
    <t>виконавчий документ повернений без виконання</t>
  </si>
  <si>
    <t>GL3N022004</t>
  </si>
  <si>
    <t>GL3N023771</t>
  </si>
  <si>
    <t>G6N025020</t>
  </si>
  <si>
    <t>G6N025470</t>
  </si>
  <si>
    <t>G6N025748</t>
  </si>
  <si>
    <t>G6N026110</t>
  </si>
  <si>
    <t>G6N026342</t>
  </si>
  <si>
    <t>GL6N026644</t>
  </si>
  <si>
    <t>https://www.fg.gov.ua/lot/167114</t>
  </si>
  <si>
    <t>https://www.fg.gov.ua/lot/168861</t>
  </si>
  <si>
    <t>https://www.fg.gov.ua/passport/55970</t>
  </si>
  <si>
    <t>https://www.fg.gov.ua/lot/170127</t>
  </si>
  <si>
    <t>https://www.fg.gov.ua/passport/56140</t>
  </si>
  <si>
    <t>https://www.fg.gov.ua/passport/56218</t>
  </si>
  <si>
    <t>https://www.fg.gov.ua/passport/56298</t>
  </si>
  <si>
    <t>https://www.fg.gov.ua/passport/56854</t>
  </si>
  <si>
    <t>https://www.fg.gov.ua/lot/170563</t>
  </si>
  <si>
    <t>https://www.fg.gov.ua/passport/56993</t>
  </si>
  <si>
    <t>https://www.fg.gov.ua/passport/57077</t>
  </si>
  <si>
    <t>https://www.fg.gov.ua/passport/57153</t>
  </si>
  <si>
    <t>https://www.fg.gov.ua/passport/57440</t>
  </si>
  <si>
    <t>https://www.fg.gov.ua/lot/170841</t>
  </si>
  <si>
    <t>https://www.fg.gov.ua/passport/57638</t>
  </si>
  <si>
    <t>https://www.fg.gov.ua/passport/57736</t>
  </si>
  <si>
    <t>https://www.fg.gov.ua/passport/57809</t>
  </si>
  <si>
    <t>https://www.fg.gov.ua/passport/58203</t>
  </si>
  <si>
    <t>https://www.fg.gov.ua/passport/58322</t>
  </si>
  <si>
    <t>https://www.fg.gov.ua/passport/58402</t>
  </si>
  <si>
    <t>https://www.fg.gov.ua/passport/58451</t>
  </si>
  <si>
    <t>https://www.fg.gov.ua/lot/171186</t>
  </si>
  <si>
    <t>https://www.fg.gov.ua/passport/58679</t>
  </si>
  <si>
    <t>https://www.fg.gov.ua/lot/171418</t>
  </si>
  <si>
    <t>https://www.fg.gov.ua/passport/58774</t>
  </si>
  <si>
    <t>https://www.fg.gov.ua/passport/58819</t>
  </si>
  <si>
    <t>https://www.fg.gov.ua/passport/58861</t>
  </si>
  <si>
    <t>https://www.fg.gov.ua/passport/59171</t>
  </si>
  <si>
    <t>https://www.fg.gov.ua/lot/171722</t>
  </si>
  <si>
    <t>https://www.fg.gov.ua/passport/59327</t>
  </si>
  <si>
    <t>https://www.fg.gov.ua/passport/59366</t>
  </si>
  <si>
    <t>https://www.fg.gov.ua/passport/59409</t>
  </si>
  <si>
    <t>GL6N927079</t>
  </si>
  <si>
    <t>https://www.fg.gov.ua/lot/172155</t>
  </si>
  <si>
    <t>https://www.fg.gov.ua/passport/59766</t>
  </si>
  <si>
    <t>GL6N927333</t>
  </si>
  <si>
    <t>https://www.fg.gov.ua/passport/60311</t>
  </si>
  <si>
    <t>https://www.fg.gov.ua/lot/172415</t>
  </si>
  <si>
    <t>GL6N927444</t>
  </si>
  <si>
    <t>https://www.fg.gov.ua/lot/172515</t>
  </si>
  <si>
    <t>https://www.fg.gov.ua/passport/60571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</si>
</sst>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0\ _₽"/>
  </numFmts>
  <fonts count="31" x14ac:knownFonts="1">
    <font>
      <sz val="11"/>
      <color theme="1"/>
      <name val="Calibri"/>
      <family val="2"/>
      <charset val="204"/>
      <scheme val="minor"/>
    </font>
    <font>
      <b/>
      <sz val="10"/>
      <color theme="1"/>
      <name val="Arial"/>
      <family val="2"/>
      <charset val="204"/>
    </font>
    <font>
      <b/>
      <sz val="9"/>
      <color theme="1"/>
      <name val="Arial"/>
      <family val="2"/>
      <charset val="204"/>
    </font>
    <font>
      <sz val="8"/>
      <color theme="1"/>
      <name val="Arial"/>
      <family val="2"/>
      <charset val="204"/>
    </font>
    <font>
      <b/>
      <sz val="8"/>
      <color theme="1"/>
      <name val="Arial"/>
      <family val="2"/>
      <charset val="204"/>
    </font>
    <font>
      <sz val="10"/>
      <color theme="1"/>
      <name val="Arial"/>
      <family val="2"/>
      <charset val="204"/>
    </font>
    <font>
      <sz val="11"/>
      <color theme="1"/>
      <name val="Times New Roman"/>
      <family val="1"/>
      <charset val="204"/>
    </font>
    <font>
      <u/>
      <sz val="11"/>
      <color theme="10"/>
      <name val="Calibri"/>
      <family val="2"/>
      <charset val="204"/>
    </font>
    <font>
      <sz val="11"/>
      <color theme="1"/>
      <name val="Calibri"/>
      <family val="2"/>
      <charset val="204"/>
      <scheme val="minor"/>
    </font>
    <font>
      <b/>
      <sz val="11"/>
      <color theme="1"/>
      <name val="Arial"/>
      <family val="2"/>
      <charset val="204"/>
    </font>
    <font>
      <sz val="10"/>
      <color indexed="8"/>
      <name val="Arial"/>
      <family val="2"/>
      <charset val="204"/>
    </font>
    <font>
      <b/>
      <sz val="10"/>
      <color rgb="FFFF0000"/>
      <name val="Arial"/>
      <family val="2"/>
      <charset val="204"/>
    </font>
    <font>
      <sz val="11"/>
      <color rgb="FFFF0000"/>
      <name val="Arial"/>
      <family val="2"/>
      <charset val="204"/>
    </font>
    <font>
      <b/>
      <sz val="11"/>
      <color theme="1"/>
      <name val="Calibri"/>
      <family val="2"/>
      <charset val="204"/>
      <scheme val="minor"/>
    </font>
    <font>
      <b/>
      <sz val="10"/>
      <color theme="1"/>
      <name val="Times New Roman"/>
      <family val="1"/>
      <charset val="204"/>
    </font>
    <font>
      <sz val="10"/>
      <color theme="1"/>
      <name val="Times New Roman"/>
      <family val="1"/>
      <charset val="204"/>
    </font>
    <font>
      <b/>
      <sz val="12"/>
      <color theme="1"/>
      <name val="Arial"/>
      <family val="2"/>
      <charset val="204"/>
    </font>
    <font>
      <i/>
      <sz val="8"/>
      <name val="Times New Roman"/>
      <family val="1"/>
      <charset val="204"/>
    </font>
    <font>
      <b/>
      <i/>
      <sz val="8"/>
      <name val="Times New Roman"/>
      <family val="1"/>
      <charset val="204"/>
    </font>
    <font>
      <b/>
      <i/>
      <sz val="8"/>
      <color rgb="FFFF0000"/>
      <name val="Times New Roman"/>
      <family val="1"/>
      <charset val="204"/>
    </font>
    <font>
      <sz val="8"/>
      <color rgb="FFFF0000"/>
      <name val="Arial"/>
      <family val="2"/>
      <charset val="204"/>
    </font>
    <font>
      <b/>
      <i/>
      <sz val="12"/>
      <color rgb="FFFF0000"/>
      <name val="Times New Roman"/>
      <family val="1"/>
      <charset val="204"/>
    </font>
    <font>
      <sz val="8"/>
      <name val="Arial"/>
      <family val="2"/>
      <charset val="204"/>
    </font>
    <font>
      <b/>
      <sz val="11"/>
      <color theme="1"/>
      <name val="Times New Roman"/>
      <family val="1"/>
      <charset val="204"/>
    </font>
    <font>
      <sz val="12"/>
      <color theme="1"/>
      <name val="Times New Roman"/>
      <family val="1"/>
      <charset val="204"/>
    </font>
    <font>
      <sz val="10"/>
      <color rgb="FFFF0000"/>
      <name val="Arial"/>
      <family val="2"/>
      <charset val="204"/>
    </font>
    <font>
      <b/>
      <i/>
      <sz val="6"/>
      <name val="Times New Roman"/>
      <family val="1"/>
      <charset val="204"/>
    </font>
    <font>
      <b/>
      <sz val="12"/>
      <name val="Times New Roman"/>
      <family val="1"/>
      <charset val="204"/>
    </font>
    <font>
      <b/>
      <i/>
      <sz val="14"/>
      <color theme="1"/>
      <name val="Calibri"/>
      <family val="2"/>
      <charset val="204"/>
      <scheme val="minor"/>
    </font>
    <font>
      <sz val="14"/>
      <color theme="1"/>
      <name val="Calibri"/>
      <family val="2"/>
      <charset val="204"/>
      <scheme val="minor"/>
    </font>
    <font>
      <u/>
      <sz val="11"/>
      <color rgb="FF0000FF"/>
      <name val="Calibri"/>
      <family val="2"/>
      <charset val="204"/>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4">
    <xf numFmtId="0" fontId="0" fillId="0" borderId="0"/>
    <xf numFmtId="0" fontId="7" fillId="0" borderId="0" applyNumberFormat="0" applyFill="0" applyBorder="0" applyAlignment="0" applyProtection="0">
      <alignment vertical="top"/>
      <protection locked="0"/>
    </xf>
    <xf numFmtId="164" fontId="8" fillId="0" borderId="0" applyFont="0" applyFill="0" applyBorder="0" applyAlignment="0" applyProtection="0"/>
    <xf numFmtId="0" fontId="8" fillId="0" borderId="0"/>
  </cellStyleXfs>
  <cellXfs count="240">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6" xfId="0" applyFont="1" applyBorder="1" applyAlignment="1">
      <alignment vertical="center"/>
    </xf>
    <xf numFmtId="0" fontId="5" fillId="0" borderId="6" xfId="0" applyFont="1" applyBorder="1" applyAlignment="1">
      <alignment horizontal="left" vertical="center" wrapText="1"/>
    </xf>
    <xf numFmtId="0" fontId="5" fillId="0" borderId="8" xfId="0" applyFont="1" applyBorder="1" applyAlignment="1">
      <alignment vertical="center"/>
    </xf>
    <xf numFmtId="0" fontId="3" fillId="0" borderId="15" xfId="0" applyFont="1" applyFill="1" applyBorder="1" applyAlignment="1">
      <alignment vertical="center" wrapText="1"/>
    </xf>
    <xf numFmtId="0" fontId="4" fillId="0" borderId="1" xfId="0" applyFont="1" applyFill="1" applyBorder="1" applyAlignment="1">
      <alignment vertical="center"/>
    </xf>
    <xf numFmtId="0" fontId="1" fillId="0" borderId="0" xfId="0" applyFont="1" applyAlignment="1">
      <alignment horizontal="center" vertical="center"/>
    </xf>
    <xf numFmtId="0" fontId="5" fillId="0" borderId="16"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vertical="center" wrapText="1"/>
    </xf>
    <xf numFmtId="0" fontId="1" fillId="3" borderId="9" xfId="0" applyFont="1" applyFill="1" applyBorder="1" applyAlignment="1">
      <alignment horizontal="center" vertical="center"/>
    </xf>
    <xf numFmtId="0" fontId="1" fillId="3" borderId="2" xfId="0" applyFont="1" applyFill="1" applyBorder="1" applyAlignment="1">
      <alignment horizontal="center" vertical="center" wrapText="1"/>
    </xf>
    <xf numFmtId="0" fontId="5" fillId="0" borderId="17" xfId="0" applyFont="1" applyBorder="1" applyAlignment="1">
      <alignment vertical="center" wrapText="1"/>
    </xf>
    <xf numFmtId="0" fontId="5" fillId="0" borderId="18" xfId="0" applyFont="1" applyBorder="1" applyAlignment="1">
      <alignment vertical="center"/>
    </xf>
    <xf numFmtId="0" fontId="5" fillId="0" borderId="24" xfId="0" applyFont="1" applyBorder="1" applyAlignment="1">
      <alignment vertical="center" wrapText="1"/>
    </xf>
    <xf numFmtId="0" fontId="5" fillId="0" borderId="6" xfId="0" applyFont="1" applyBorder="1" applyAlignment="1">
      <alignment vertical="center" wrapText="1"/>
    </xf>
    <xf numFmtId="0" fontId="5" fillId="0" borderId="25" xfId="0" applyFont="1" applyBorder="1" applyAlignment="1">
      <alignment vertical="center" wrapText="1"/>
    </xf>
    <xf numFmtId="0" fontId="5" fillId="0" borderId="23" xfId="0" applyFont="1" applyBorder="1" applyAlignment="1">
      <alignment vertical="center" wrapText="1"/>
    </xf>
    <xf numFmtId="0" fontId="3" fillId="0" borderId="6" xfId="0" applyFont="1" applyFill="1" applyBorder="1" applyAlignment="1">
      <alignment horizontal="justify" vertical="center" wrapText="1"/>
    </xf>
    <xf numFmtId="0" fontId="3" fillId="0" borderId="5" xfId="0" applyFont="1" applyFill="1" applyBorder="1" applyAlignment="1">
      <alignment horizontal="justify" vertical="center" wrapText="1"/>
    </xf>
    <xf numFmtId="0" fontId="3" fillId="0" borderId="12" xfId="0" applyFont="1" applyFill="1" applyBorder="1" applyAlignment="1">
      <alignment vertical="center"/>
    </xf>
    <xf numFmtId="0" fontId="3" fillId="0" borderId="7" xfId="0" applyFont="1" applyFill="1" applyBorder="1" applyAlignment="1">
      <alignment horizontal="left" vertical="center" wrapText="1"/>
    </xf>
    <xf numFmtId="0" fontId="6" fillId="0" borderId="0" xfId="0" applyFont="1"/>
    <xf numFmtId="0" fontId="3" fillId="0" borderId="18" xfId="0" applyFont="1" applyFill="1" applyBorder="1" applyAlignment="1">
      <alignment vertical="center" wrapText="1"/>
    </xf>
    <xf numFmtId="0" fontId="3" fillId="0" borderId="8" xfId="0" applyFont="1" applyFill="1" applyBorder="1" applyAlignment="1">
      <alignment vertical="center" wrapText="1"/>
    </xf>
    <xf numFmtId="0" fontId="6" fillId="0" borderId="0" xfId="0" applyFont="1" applyAlignment="1"/>
    <xf numFmtId="0" fontId="3" fillId="0" borderId="29" xfId="0" applyFont="1" applyFill="1" applyBorder="1" applyAlignment="1">
      <alignment horizontal="left" vertical="center" wrapText="1"/>
    </xf>
    <xf numFmtId="0" fontId="3" fillId="0" borderId="29" xfId="0" applyFont="1" applyFill="1" applyBorder="1" applyAlignment="1">
      <alignment vertical="center" wrapText="1"/>
    </xf>
    <xf numFmtId="0" fontId="0" fillId="0" borderId="0" xfId="0" applyFont="1"/>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8" xfId="0" applyNumberFormat="1" applyFont="1" applyBorder="1" applyAlignment="1">
      <alignment horizontal="center" vertical="center" wrapText="1"/>
    </xf>
    <xf numFmtId="14" fontId="3" fillId="0" borderId="6" xfId="0" applyNumberFormat="1" applyFont="1" applyFill="1" applyBorder="1" applyAlignment="1">
      <alignment horizontal="center" vertical="center" wrapText="1"/>
    </xf>
    <xf numFmtId="165" fontId="3" fillId="0" borderId="6" xfId="0" applyNumberFormat="1" applyFont="1" applyFill="1" applyBorder="1" applyAlignment="1">
      <alignment horizontal="center" vertical="center" wrapText="1"/>
    </xf>
    <xf numFmtId="10" fontId="3" fillId="0" borderId="6" xfId="0" applyNumberFormat="1" applyFont="1" applyFill="1" applyBorder="1" applyAlignment="1">
      <alignment horizontal="center" vertical="center" wrapText="1"/>
    </xf>
    <xf numFmtId="165" fontId="3" fillId="0" borderId="8"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Border="1" applyAlignment="1">
      <alignment horizontal="center" vertical="center" wrapText="1"/>
    </xf>
    <xf numFmtId="0" fontId="5" fillId="0" borderId="0" xfId="0" applyFont="1"/>
    <xf numFmtId="1" fontId="5" fillId="0" borderId="0" xfId="0" applyNumberFormat="1" applyFont="1"/>
    <xf numFmtId="14" fontId="5" fillId="0" borderId="0" xfId="0" applyNumberFormat="1" applyFont="1"/>
    <xf numFmtId="165" fontId="5" fillId="0" borderId="0" xfId="0" applyNumberFormat="1" applyFont="1"/>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wrapText="1"/>
    </xf>
    <xf numFmtId="0" fontId="2" fillId="4" borderId="35" xfId="0" applyFont="1" applyFill="1" applyBorder="1" applyAlignment="1">
      <alignment horizontal="center" vertical="center" wrapText="1"/>
    </xf>
    <xf numFmtId="49" fontId="3" fillId="0" borderId="28" xfId="0" applyNumberFormat="1" applyFont="1" applyFill="1" applyBorder="1" applyAlignment="1">
      <alignment horizontal="right" vertical="center" wrapText="1"/>
    </xf>
    <xf numFmtId="49" fontId="3" fillId="0" borderId="26" xfId="0" applyNumberFormat="1" applyFont="1" applyFill="1" applyBorder="1" applyAlignment="1">
      <alignment horizontal="right" vertical="center" wrapText="1"/>
    </xf>
    <xf numFmtId="49" fontId="3" fillId="0" borderId="24" xfId="0" applyNumberFormat="1" applyFont="1" applyFill="1" applyBorder="1" applyAlignment="1">
      <alignment horizontal="right" vertical="center" wrapText="1"/>
    </xf>
    <xf numFmtId="49" fontId="3" fillId="0" borderId="18" xfId="0" applyNumberFormat="1" applyFont="1" applyFill="1" applyBorder="1" applyAlignment="1">
      <alignment horizontal="right" vertical="center" wrapText="1"/>
    </xf>
    <xf numFmtId="0" fontId="1" fillId="0" borderId="0" xfId="0" applyFont="1" applyAlignment="1">
      <alignment horizontal="center" vertical="center" wrapText="1"/>
    </xf>
    <xf numFmtId="0" fontId="5" fillId="0" borderId="0" xfId="0" applyFont="1" applyAlignment="1">
      <alignment wrapText="1"/>
    </xf>
    <xf numFmtId="1" fontId="5" fillId="0" borderId="29" xfId="0" applyNumberFormat="1" applyFont="1" applyBorder="1" applyAlignment="1">
      <alignment wrapText="1"/>
    </xf>
    <xf numFmtId="14" fontId="5" fillId="0" borderId="26" xfId="0" applyNumberFormat="1" applyFont="1" applyBorder="1" applyAlignment="1">
      <alignment wrapText="1"/>
    </xf>
    <xf numFmtId="0" fontId="5" fillId="0" borderId="30" xfId="0" applyFont="1" applyBorder="1" applyAlignment="1">
      <alignment wrapText="1"/>
    </xf>
    <xf numFmtId="14" fontId="5" fillId="0" borderId="32" xfId="0" applyNumberFormat="1" applyFont="1" applyBorder="1" applyAlignment="1">
      <alignment wrapText="1"/>
    </xf>
    <xf numFmtId="0" fontId="3" fillId="0" borderId="26" xfId="0" applyNumberFormat="1" applyFont="1" applyFill="1" applyBorder="1" applyAlignment="1">
      <alignment horizontal="right" vertical="center" wrapText="1"/>
    </xf>
    <xf numFmtId="0" fontId="10" fillId="0" borderId="8" xfId="0" applyFont="1" applyBorder="1" applyAlignment="1">
      <alignment vertical="center"/>
    </xf>
    <xf numFmtId="0" fontId="10" fillId="0" borderId="23" xfId="0" applyFont="1" applyBorder="1" applyAlignment="1">
      <alignment vertical="center" wrapText="1"/>
    </xf>
    <xf numFmtId="0" fontId="10" fillId="0" borderId="0" xfId="0" applyFont="1" applyAlignment="1">
      <alignment vertical="center"/>
    </xf>
    <xf numFmtId="0" fontId="1" fillId="0" borderId="0" xfId="0" applyFont="1" applyAlignment="1">
      <alignment horizontal="center" vertical="center"/>
    </xf>
    <xf numFmtId="14" fontId="3" fillId="0" borderId="9" xfId="0" applyNumberFormat="1" applyFont="1" applyFill="1" applyBorder="1" applyAlignment="1">
      <alignment vertical="center"/>
    </xf>
    <xf numFmtId="0" fontId="3" fillId="0" borderId="0" xfId="0" applyFont="1" applyFill="1" applyAlignment="1">
      <alignment vertical="center"/>
    </xf>
    <xf numFmtId="0" fontId="0" fillId="0" borderId="26" xfId="0" applyFill="1" applyBorder="1" applyAlignment="1">
      <alignment vertical="center" wrapText="1"/>
    </xf>
    <xf numFmtId="0" fontId="19" fillId="0" borderId="0" xfId="0" applyFont="1" applyBorder="1" applyAlignment="1">
      <alignment vertical="center" wrapText="1"/>
    </xf>
    <xf numFmtId="0" fontId="5" fillId="0" borderId="0" xfId="0" applyFont="1" applyBorder="1"/>
    <xf numFmtId="0" fontId="0" fillId="5" borderId="40" xfId="0" applyFill="1" applyBorder="1" applyProtection="1">
      <protection hidden="1"/>
    </xf>
    <xf numFmtId="0" fontId="0" fillId="0" borderId="41" xfId="0" applyFill="1" applyBorder="1" applyProtection="1">
      <protection hidden="1"/>
    </xf>
    <xf numFmtId="0" fontId="0" fillId="0" borderId="42" xfId="0" applyFill="1" applyBorder="1" applyProtection="1">
      <protection hidden="1"/>
    </xf>
    <xf numFmtId="1" fontId="5" fillId="0" borderId="36" xfId="0" applyNumberFormat="1" applyFont="1" applyBorder="1" applyAlignment="1">
      <alignment wrapText="1"/>
    </xf>
    <xf numFmtId="1" fontId="5" fillId="0" borderId="37" xfId="0" applyNumberFormat="1" applyFont="1" applyBorder="1" applyAlignment="1">
      <alignment wrapText="1"/>
    </xf>
    <xf numFmtId="0" fontId="24" fillId="0" borderId="30" xfId="0" applyFont="1" applyBorder="1"/>
    <xf numFmtId="14" fontId="6" fillId="0" borderId="0" xfId="0" applyNumberFormat="1" applyFont="1" applyFill="1" applyAlignment="1">
      <alignment horizontal="center"/>
    </xf>
    <xf numFmtId="14" fontId="6" fillId="0" borderId="0" xfId="0" applyNumberFormat="1" applyFont="1" applyFill="1"/>
    <xf numFmtId="0" fontId="5" fillId="0" borderId="45" xfId="0" applyFont="1" applyBorder="1" applyAlignment="1">
      <alignment wrapText="1"/>
    </xf>
    <xf numFmtId="0" fontId="1" fillId="0" borderId="0" xfId="0" applyFont="1" applyFill="1" applyAlignment="1">
      <alignment horizontal="center" vertical="center"/>
    </xf>
    <xf numFmtId="0" fontId="25" fillId="6" borderId="6" xfId="0" applyFont="1" applyFill="1" applyBorder="1" applyAlignment="1">
      <alignment vertical="center"/>
    </xf>
    <xf numFmtId="0" fontId="25" fillId="6" borderId="17" xfId="0" applyFont="1" applyFill="1" applyBorder="1" applyAlignment="1">
      <alignment vertical="center" wrapText="1"/>
    </xf>
    <xf numFmtId="0" fontId="17" fillId="0" borderId="0" xfId="0" applyFont="1" applyAlignment="1">
      <alignment horizontal="center" vertical="center" wrapText="1"/>
    </xf>
    <xf numFmtId="0" fontId="3" fillId="0" borderId="27" xfId="0" applyFont="1" applyFill="1" applyBorder="1" applyAlignment="1">
      <alignment vertical="center" wrapText="1"/>
    </xf>
    <xf numFmtId="14" fontId="6" fillId="0" borderId="0" xfId="0" applyNumberFormat="1" applyFont="1" applyFill="1" applyAlignment="1">
      <alignment wrapText="1"/>
    </xf>
    <xf numFmtId="0" fontId="0" fillId="0" borderId="0" xfId="0" applyAlignment="1">
      <alignment wrapText="1"/>
    </xf>
    <xf numFmtId="0" fontId="3" fillId="0" borderId="0" xfId="0" applyFont="1" applyBorder="1" applyAlignment="1">
      <alignment vertical="center"/>
    </xf>
    <xf numFmtId="0" fontId="3" fillId="0" borderId="0" xfId="0" applyFont="1" applyFill="1" applyBorder="1" applyAlignment="1">
      <alignment vertical="center"/>
    </xf>
    <xf numFmtId="14" fontId="6" fillId="0" borderId="0" xfId="0" applyNumberFormat="1" applyFont="1" applyFill="1" applyBorder="1" applyAlignment="1">
      <alignment horizontal="center"/>
    </xf>
    <xf numFmtId="14" fontId="6" fillId="0" borderId="0" xfId="0" applyNumberFormat="1" applyFont="1" applyFill="1" applyBorder="1"/>
    <xf numFmtId="14" fontId="21" fillId="0" borderId="0" xfId="0" applyNumberFormat="1" applyFont="1" applyBorder="1" applyAlignment="1">
      <alignment horizontal="center" vertical="center" wrapText="1"/>
    </xf>
    <xf numFmtId="0" fontId="4" fillId="0" borderId="0" xfId="0" applyFont="1" applyFill="1" applyAlignment="1">
      <alignment vertical="center"/>
    </xf>
    <xf numFmtId="14" fontId="23" fillId="0" borderId="0" xfId="0" applyNumberFormat="1" applyFont="1" applyFill="1" applyAlignment="1">
      <alignment horizontal="center"/>
    </xf>
    <xf numFmtId="14" fontId="23" fillId="0" borderId="0" xfId="0" applyNumberFormat="1" applyFont="1" applyFill="1"/>
    <xf numFmtId="0" fontId="23" fillId="5" borderId="44"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4" fillId="5" borderId="13" xfId="0" applyFont="1" applyFill="1" applyBorder="1" applyAlignment="1">
      <alignment horizontal="left" vertical="center"/>
    </xf>
    <xf numFmtId="0" fontId="14" fillId="5" borderId="47" xfId="0" applyFont="1" applyFill="1" applyBorder="1" applyAlignment="1">
      <alignment horizontal="left" vertical="center"/>
    </xf>
    <xf numFmtId="0" fontId="14" fillId="5" borderId="14" xfId="0" applyFont="1" applyFill="1" applyBorder="1" applyAlignment="1">
      <alignment horizontal="left" vertical="center"/>
    </xf>
    <xf numFmtId="0" fontId="14" fillId="5" borderId="19" xfId="0" applyFont="1" applyFill="1" applyBorder="1" applyAlignment="1">
      <alignment horizontal="left" vertical="center"/>
    </xf>
    <xf numFmtId="0" fontId="14" fillId="5" borderId="0" xfId="0" applyFont="1" applyFill="1" applyBorder="1" applyAlignment="1">
      <alignment horizontal="left" vertical="center"/>
    </xf>
    <xf numFmtId="0" fontId="14" fillId="5" borderId="20" xfId="0" applyFont="1" applyFill="1" applyBorder="1" applyAlignment="1">
      <alignment horizontal="left" vertical="center"/>
    </xf>
    <xf numFmtId="0" fontId="15" fillId="5" borderId="19" xfId="0" applyFont="1" applyFill="1" applyBorder="1" applyAlignment="1">
      <alignment horizontal="left" vertical="center" indent="2"/>
    </xf>
    <xf numFmtId="0" fontId="3" fillId="5" borderId="0" xfId="0" applyFont="1" applyFill="1" applyBorder="1" applyAlignment="1">
      <alignment vertical="center"/>
    </xf>
    <xf numFmtId="0" fontId="3" fillId="5" borderId="20" xfId="0" applyFont="1" applyFill="1" applyBorder="1" applyAlignment="1">
      <alignment vertical="center"/>
    </xf>
    <xf numFmtId="0" fontId="15" fillId="5" borderId="19" xfId="0" applyFont="1" applyFill="1" applyBorder="1" applyAlignment="1">
      <alignment horizontal="justify" vertical="center"/>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4" fontId="6" fillId="0" borderId="0" xfId="0" applyNumberFormat="1" applyFont="1" applyFill="1" applyBorder="1" applyAlignment="1">
      <alignment horizontal="center" wrapText="1"/>
    </xf>
    <xf numFmtId="0" fontId="0" fillId="5" borderId="26" xfId="0" applyFill="1" applyBorder="1" applyAlignment="1">
      <alignment vertical="center" wrapText="1"/>
    </xf>
    <xf numFmtId="0" fontId="16" fillId="5" borderId="26" xfId="0" applyFont="1" applyFill="1" applyBorder="1" applyAlignment="1">
      <alignment vertical="center"/>
    </xf>
    <xf numFmtId="0" fontId="22" fillId="5" borderId="8" xfId="0" applyFont="1" applyFill="1" applyBorder="1" applyAlignment="1">
      <alignment horizontal="justify" vertical="center" wrapText="1"/>
    </xf>
    <xf numFmtId="0" fontId="22" fillId="5" borderId="29" xfId="0" applyFont="1" applyFill="1" applyBorder="1" applyAlignment="1">
      <alignment horizontal="left" vertical="center" wrapText="1"/>
    </xf>
    <xf numFmtId="0" fontId="22" fillId="0" borderId="29" xfId="0" applyFont="1" applyFill="1" applyBorder="1" applyAlignment="1">
      <alignment vertical="center" wrapText="1"/>
    </xf>
    <xf numFmtId="0" fontId="22" fillId="0" borderId="18" xfId="0" applyFont="1" applyFill="1" applyBorder="1" applyAlignment="1">
      <alignment vertical="center" wrapText="1"/>
    </xf>
    <xf numFmtId="0" fontId="17" fillId="0" borderId="0" xfId="0" applyFont="1" applyAlignment="1">
      <alignment vertical="center" wrapText="1"/>
    </xf>
    <xf numFmtId="0" fontId="27" fillId="0" borderId="3" xfId="0" applyFont="1" applyBorder="1" applyAlignment="1">
      <alignment horizontal="center" vertical="center"/>
    </xf>
    <xf numFmtId="0" fontId="27" fillId="0" borderId="1" xfId="0" applyFont="1" applyBorder="1" applyAlignment="1">
      <alignment horizontal="center" vertical="center"/>
    </xf>
    <xf numFmtId="0" fontId="27" fillId="0" borderId="9" xfId="0" applyFont="1" applyBorder="1" applyAlignment="1">
      <alignment horizontal="center" vertical="center"/>
    </xf>
    <xf numFmtId="0" fontId="27" fillId="0" borderId="9" xfId="0" applyFont="1" applyBorder="1" applyAlignment="1">
      <alignment horizontal="center" vertical="center" wrapText="1"/>
    </xf>
    <xf numFmtId="0" fontId="27" fillId="0" borderId="50" xfId="0" applyFont="1" applyFill="1" applyBorder="1" applyAlignment="1">
      <alignment horizontal="center" vertical="center"/>
    </xf>
    <xf numFmtId="0" fontId="3" fillId="0" borderId="27" xfId="0" applyFont="1" applyFill="1" applyBorder="1" applyAlignment="1">
      <alignment vertical="center"/>
    </xf>
    <xf numFmtId="49" fontId="3" fillId="0" borderId="45" xfId="0" applyNumberFormat="1" applyFont="1" applyFill="1" applyBorder="1" applyAlignment="1">
      <alignment horizontal="center" vertical="center" wrapText="1"/>
    </xf>
    <xf numFmtId="0" fontId="3" fillId="0" borderId="27" xfId="0" applyFont="1" applyFill="1" applyBorder="1" applyAlignment="1">
      <alignment horizontal="justify" vertical="center" wrapText="1"/>
    </xf>
    <xf numFmtId="165" fontId="3" fillId="0" borderId="45" xfId="0" applyNumberFormat="1" applyFont="1" applyFill="1" applyBorder="1" applyAlignment="1">
      <alignment horizontal="center" vertical="center" wrapText="1"/>
    </xf>
    <xf numFmtId="0" fontId="3" fillId="0" borderId="29" xfId="0" applyFont="1" applyFill="1" applyBorder="1" applyAlignment="1">
      <alignment horizontal="justify" vertical="center" wrapText="1"/>
    </xf>
    <xf numFmtId="165" fontId="3" fillId="0" borderId="30" xfId="0" applyNumberFormat="1" applyFont="1" applyFill="1" applyBorder="1" applyAlignment="1">
      <alignment horizontal="center" vertical="center" wrapText="1"/>
    </xf>
    <xf numFmtId="165" fontId="22" fillId="0" borderId="30" xfId="0" applyNumberFormat="1" applyFont="1" applyFill="1" applyBorder="1" applyAlignment="1">
      <alignment horizontal="center" vertical="center" wrapText="1"/>
    </xf>
    <xf numFmtId="0" fontId="3" fillId="0" borderId="29" xfId="0" applyFont="1" applyFill="1" applyBorder="1" applyAlignment="1">
      <alignment vertical="center"/>
    </xf>
    <xf numFmtId="14" fontId="3" fillId="0" borderId="30" xfId="0" applyNumberFormat="1" applyFont="1" applyFill="1" applyBorder="1" applyAlignment="1">
      <alignment horizontal="center" vertical="center" wrapText="1"/>
    </xf>
    <xf numFmtId="0" fontId="3" fillId="0" borderId="27" xfId="0" applyNumberFormat="1" applyFont="1" applyFill="1" applyBorder="1" applyAlignment="1">
      <alignment vertical="center" wrapText="1"/>
    </xf>
    <xf numFmtId="0" fontId="3" fillId="0" borderId="45" xfId="0" applyNumberFormat="1" applyFont="1" applyFill="1" applyBorder="1" applyAlignment="1">
      <alignment horizontal="center" vertical="center" wrapText="1"/>
    </xf>
    <xf numFmtId="0" fontId="3" fillId="0" borderId="29" xfId="0" applyNumberFormat="1" applyFont="1" applyFill="1" applyBorder="1" applyAlignment="1">
      <alignment vertical="center" wrapText="1"/>
    </xf>
    <xf numFmtId="0" fontId="22" fillId="0" borderId="31" xfId="0" applyFont="1" applyFill="1" applyBorder="1" applyAlignment="1">
      <alignment vertical="center"/>
    </xf>
    <xf numFmtId="3" fontId="22" fillId="0" borderId="30" xfId="0" applyNumberFormat="1" applyFont="1" applyFill="1" applyBorder="1" applyAlignment="1">
      <alignment horizontal="center" vertical="center" wrapText="1"/>
    </xf>
    <xf numFmtId="0" fontId="18" fillId="0" borderId="0" xfId="0" applyFont="1" applyAlignment="1">
      <alignment horizontal="center" vertical="center" wrapText="1"/>
    </xf>
    <xf numFmtId="0" fontId="7" fillId="0" borderId="45" xfId="1" applyBorder="1" applyAlignment="1" applyProtection="1">
      <alignment horizontal="center" vertical="center" wrapText="1"/>
    </xf>
    <xf numFmtId="0" fontId="7" fillId="0" borderId="30" xfId="1" applyBorder="1" applyAlignment="1" applyProtection="1">
      <alignment horizontal="center" vertical="center" wrapText="1"/>
    </xf>
    <xf numFmtId="10" fontId="5" fillId="0" borderId="26" xfId="2" applyNumberFormat="1" applyFont="1" applyBorder="1" applyAlignment="1">
      <alignment wrapText="1"/>
    </xf>
    <xf numFmtId="165" fontId="5" fillId="0" borderId="28" xfId="2" applyNumberFormat="1" applyFont="1" applyBorder="1" applyAlignment="1">
      <alignment horizontal="center" wrapText="1"/>
    </xf>
    <xf numFmtId="165" fontId="5" fillId="0" borderId="26" xfId="2" applyNumberFormat="1" applyFont="1" applyBorder="1" applyAlignment="1">
      <alignment horizontal="center" wrapText="1"/>
    </xf>
    <xf numFmtId="1" fontId="5" fillId="0" borderId="27" xfId="0" applyNumberFormat="1" applyFont="1" applyBorder="1" applyAlignment="1">
      <alignment vertical="center" wrapText="1"/>
    </xf>
    <xf numFmtId="14" fontId="5" fillId="0" borderId="28" xfId="0" applyNumberFormat="1" applyFont="1" applyBorder="1" applyAlignment="1">
      <alignment horizontal="center" vertical="center" wrapText="1"/>
    </xf>
    <xf numFmtId="1" fontId="5" fillId="0" borderId="29" xfId="0" applyNumberFormat="1" applyFont="1" applyBorder="1" applyAlignment="1">
      <alignment vertical="center" wrapText="1"/>
    </xf>
    <xf numFmtId="14" fontId="5" fillId="0" borderId="26" xfId="0" applyNumberFormat="1" applyFont="1" applyBorder="1" applyAlignment="1">
      <alignment horizontal="center" vertical="center" wrapText="1"/>
    </xf>
    <xf numFmtId="1" fontId="5" fillId="0" borderId="29" xfId="0" applyNumberFormat="1" applyFont="1" applyBorder="1" applyAlignment="1">
      <alignment horizontal="right" vertical="center" wrapText="1"/>
    </xf>
    <xf numFmtId="0" fontId="24" fillId="0" borderId="36" xfId="0" applyFont="1" applyBorder="1"/>
    <xf numFmtId="14" fontId="24" fillId="0" borderId="26" xfId="0" applyNumberFormat="1" applyFont="1" applyBorder="1"/>
    <xf numFmtId="0" fontId="24" fillId="0" borderId="40" xfId="0" applyFont="1" applyBorder="1"/>
    <xf numFmtId="14" fontId="24" fillId="0" borderId="46" xfId="0" applyNumberFormat="1" applyFont="1" applyBorder="1"/>
    <xf numFmtId="0" fontId="24" fillId="0" borderId="46" xfId="0" applyFont="1" applyBorder="1"/>
    <xf numFmtId="0" fontId="24" fillId="0" borderId="26" xfId="0" applyFont="1" applyBorder="1"/>
    <xf numFmtId="165" fontId="5" fillId="0" borderId="28" xfId="2" applyNumberFormat="1" applyFont="1" applyBorder="1" applyAlignment="1">
      <alignment horizontal="right" vertical="center" wrapText="1"/>
    </xf>
    <xf numFmtId="165" fontId="5" fillId="0" borderId="34" xfId="2" applyNumberFormat="1" applyFont="1" applyBorder="1" applyAlignment="1">
      <alignment horizontal="right" vertical="center" wrapText="1"/>
    </xf>
    <xf numFmtId="165" fontId="5" fillId="0" borderId="26" xfId="2" applyNumberFormat="1" applyFont="1" applyBorder="1" applyAlignment="1">
      <alignment horizontal="right" vertical="center" wrapText="1"/>
    </xf>
    <xf numFmtId="165" fontId="5" fillId="0" borderId="26" xfId="2" applyNumberFormat="1" applyFont="1" applyFill="1" applyBorder="1" applyAlignment="1">
      <alignment horizontal="right" vertical="center" wrapText="1"/>
    </xf>
    <xf numFmtId="165" fontId="5" fillId="0" borderId="46" xfId="2" applyNumberFormat="1" applyFont="1" applyFill="1" applyBorder="1" applyAlignment="1">
      <alignment horizontal="right" vertical="center" wrapText="1"/>
    </xf>
    <xf numFmtId="0" fontId="30" fillId="0" borderId="27" xfId="1" applyFont="1" applyBorder="1" applyAlignment="1" applyProtection="1">
      <alignment horizontal="center" vertical="center" wrapText="1"/>
    </xf>
    <xf numFmtId="0" fontId="30" fillId="0" borderId="29" xfId="1" applyFont="1" applyBorder="1" applyAlignment="1" applyProtection="1">
      <alignment horizontal="center" vertical="center" wrapText="1"/>
    </xf>
    <xf numFmtId="0" fontId="7" fillId="0" borderId="26" xfId="1" applyBorder="1" applyAlignment="1" applyProtection="1">
      <alignment horizontal="center" vertical="center" wrapText="1"/>
    </xf>
    <xf numFmtId="0" fontId="7" fillId="0" borderId="36" xfId="1" applyBorder="1" applyAlignment="1" applyProtection="1">
      <alignment horizontal="center" vertical="center" wrapText="1"/>
    </xf>
    <xf numFmtId="0" fontId="7" fillId="0" borderId="29" xfId="1" applyBorder="1" applyAlignment="1" applyProtection="1"/>
    <xf numFmtId="0" fontId="7" fillId="0" borderId="52" xfId="1" applyBorder="1" applyAlignment="1" applyProtection="1">
      <alignment horizontal="center"/>
    </xf>
    <xf numFmtId="0" fontId="7" fillId="0" borderId="30" xfId="1" applyBorder="1" applyAlignment="1" applyProtection="1"/>
    <xf numFmtId="4" fontId="5" fillId="0" borderId="26" xfId="0" applyNumberFormat="1" applyFont="1" applyBorder="1" applyAlignment="1">
      <alignment wrapText="1"/>
    </xf>
    <xf numFmtId="0" fontId="7" fillId="0" borderId="31" xfId="1" applyBorder="1" applyAlignment="1" applyProtection="1"/>
    <xf numFmtId="0" fontId="7" fillId="0" borderId="33" xfId="1" applyBorder="1" applyAlignment="1" applyProtection="1">
      <alignment wrapText="1"/>
    </xf>
    <xf numFmtId="14" fontId="23" fillId="0" borderId="0" xfId="0" applyNumberFormat="1" applyFont="1" applyFill="1" applyBorder="1" applyAlignment="1">
      <alignment horizontal="center" wrapText="1"/>
    </xf>
    <xf numFmtId="0" fontId="11" fillId="2" borderId="0" xfId="0" applyFont="1" applyFill="1" applyAlignment="1">
      <alignment horizontal="center" vertical="center"/>
    </xf>
    <xf numFmtId="0" fontId="12" fillId="2" borderId="0" xfId="0" applyFont="1" applyFill="1" applyAlignment="1">
      <alignment horizontal="center" vertical="center"/>
    </xf>
    <xf numFmtId="14" fontId="23" fillId="0" borderId="0" xfId="0" applyNumberFormat="1" applyFont="1" applyFill="1" applyAlignment="1">
      <alignment horizontal="center" wrapText="1"/>
    </xf>
    <xf numFmtId="0" fontId="26" fillId="0" borderId="0" xfId="0" applyFont="1" applyBorder="1" applyAlignment="1">
      <alignment horizontal="center" vertical="center" wrapText="1"/>
    </xf>
    <xf numFmtId="0" fontId="13" fillId="0" borderId="0" xfId="0" applyFont="1" applyAlignment="1">
      <alignment horizontal="center"/>
    </xf>
    <xf numFmtId="0" fontId="28" fillId="2" borderId="0" xfId="0" applyFont="1" applyFill="1" applyAlignment="1">
      <alignment horizontal="center"/>
    </xf>
    <xf numFmtId="0" fontId="29" fillId="2" borderId="0" xfId="0" applyFont="1" applyFill="1" applyAlignment="1">
      <alignment horizontal="center"/>
    </xf>
    <xf numFmtId="0" fontId="9" fillId="5" borderId="10" xfId="0" applyFont="1" applyFill="1" applyBorder="1" applyAlignment="1">
      <alignment horizontal="center"/>
    </xf>
    <xf numFmtId="0" fontId="9" fillId="5" borderId="43" xfId="0" applyFont="1" applyFill="1" applyBorder="1" applyAlignment="1">
      <alignment horizontal="center"/>
    </xf>
    <xf numFmtId="0" fontId="9" fillId="5" borderId="38" xfId="0" applyFont="1" applyFill="1" applyBorder="1" applyAlignment="1">
      <alignment horizontal="center"/>
    </xf>
    <xf numFmtId="0" fontId="9" fillId="5" borderId="11" xfId="0" applyFont="1" applyFill="1" applyBorder="1" applyAlignment="1">
      <alignment horizontal="center"/>
    </xf>
    <xf numFmtId="0" fontId="23" fillId="5" borderId="13" xfId="0" applyFont="1" applyFill="1" applyBorder="1" applyAlignment="1">
      <alignment horizontal="center" vertical="center"/>
    </xf>
    <xf numFmtId="0" fontId="23" fillId="5" borderId="14" xfId="0" applyFont="1" applyFill="1" applyBorder="1" applyAlignment="1">
      <alignment horizontal="center" vertical="center"/>
    </xf>
    <xf numFmtId="14" fontId="6" fillId="0" borderId="0" xfId="0" applyNumberFormat="1" applyFont="1" applyFill="1" applyAlignment="1">
      <alignment horizontal="center" wrapText="1"/>
    </xf>
    <xf numFmtId="0" fontId="7" fillId="0" borderId="51" xfId="1" applyBorder="1" applyAlignment="1" applyProtection="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7" fillId="0" borderId="51" xfId="1" applyBorder="1" applyAlignment="1" applyProtection="1">
      <alignment horizontal="center"/>
    </xf>
    <xf numFmtId="0" fontId="7" fillId="0" borderId="52" xfId="1" applyBorder="1" applyAlignment="1" applyProtection="1">
      <alignment horizontal="center"/>
    </xf>
    <xf numFmtId="0" fontId="7" fillId="0" borderId="53" xfId="1" applyBorder="1" applyAlignment="1" applyProtection="1">
      <alignment horizontal="center"/>
    </xf>
    <xf numFmtId="0" fontId="2" fillId="4"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5" fillId="0" borderId="13" xfId="0" applyNumberFormat="1" applyFont="1" applyFill="1" applyBorder="1" applyAlignment="1">
      <alignment horizontal="center" vertical="top" wrapText="1"/>
    </xf>
    <xf numFmtId="0" fontId="15" fillId="0" borderId="14" xfId="0" applyNumberFormat="1" applyFont="1" applyFill="1" applyBorder="1" applyAlignment="1">
      <alignment horizontal="center" vertical="top" wrapText="1"/>
    </xf>
    <xf numFmtId="0" fontId="15" fillId="0" borderId="19" xfId="0" applyNumberFormat="1" applyFont="1" applyFill="1" applyBorder="1" applyAlignment="1">
      <alignment horizontal="center" vertical="top" wrapText="1"/>
    </xf>
    <xf numFmtId="0" fontId="15" fillId="0" borderId="20" xfId="0" applyNumberFormat="1" applyFont="1" applyFill="1" applyBorder="1" applyAlignment="1">
      <alignment horizontal="center" vertical="top" wrapText="1"/>
    </xf>
    <xf numFmtId="0" fontId="15" fillId="0" borderId="21" xfId="0" applyNumberFormat="1" applyFont="1" applyFill="1" applyBorder="1" applyAlignment="1">
      <alignment horizontal="center" vertical="top" wrapText="1"/>
    </xf>
    <xf numFmtId="0" fontId="15" fillId="0" borderId="22" xfId="0" applyNumberFormat="1" applyFont="1" applyFill="1" applyBorder="1" applyAlignment="1">
      <alignment horizontal="center" vertical="top"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7" fillId="4" borderId="10" xfId="1" applyFill="1" applyBorder="1" applyAlignment="1" applyProtection="1">
      <alignment horizontal="center" vertical="center" wrapText="1"/>
    </xf>
    <xf numFmtId="0" fontId="7" fillId="4" borderId="11" xfId="1" applyFill="1" applyBorder="1" applyAlignment="1" applyProtection="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49" fontId="20" fillId="5" borderId="16" xfId="0" applyNumberFormat="1" applyFont="1" applyFill="1" applyBorder="1" applyAlignment="1">
      <alignment horizontal="center" vertical="center" wrapText="1"/>
    </xf>
    <xf numFmtId="0" fontId="20" fillId="5" borderId="18" xfId="0" applyFont="1" applyFill="1" applyBorder="1" applyAlignment="1">
      <alignment horizontal="center" vertical="center" wrapText="1"/>
    </xf>
    <xf numFmtId="49" fontId="3" fillId="0" borderId="13" xfId="0" applyNumberFormat="1" applyFont="1" applyFill="1" applyBorder="1" applyAlignment="1">
      <alignment horizontal="center" vertical="top" wrapText="1"/>
    </xf>
    <xf numFmtId="0" fontId="0" fillId="0" borderId="14" xfId="0" applyNumberFormat="1" applyBorder="1" applyAlignment="1">
      <alignment horizontal="center"/>
    </xf>
    <xf numFmtId="0" fontId="0" fillId="0" borderId="19" xfId="0" applyNumberFormat="1" applyBorder="1" applyAlignment="1">
      <alignment horizontal="center"/>
    </xf>
    <xf numFmtId="0" fontId="0" fillId="0" borderId="20" xfId="0" applyNumberFormat="1" applyBorder="1" applyAlignment="1">
      <alignment horizontal="center"/>
    </xf>
    <xf numFmtId="0" fontId="0" fillId="0" borderId="21" xfId="0" applyNumberFormat="1" applyBorder="1" applyAlignment="1">
      <alignment horizontal="center"/>
    </xf>
    <xf numFmtId="0" fontId="0" fillId="0" borderId="22" xfId="0" applyNumberFormat="1" applyBorder="1" applyAlignment="1">
      <alignment horizontal="center"/>
    </xf>
    <xf numFmtId="0" fontId="7" fillId="4" borderId="1" xfId="1" applyFill="1" applyBorder="1" applyAlignment="1" applyProtection="1">
      <alignment horizontal="center" vertical="center"/>
    </xf>
    <xf numFmtId="0" fontId="7" fillId="4" borderId="2" xfId="1" applyFill="1" applyBorder="1" applyAlignment="1" applyProtection="1">
      <alignment horizontal="center" vertical="center"/>
    </xf>
    <xf numFmtId="0" fontId="3" fillId="0" borderId="16"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NumberFormat="1" applyFont="1" applyFill="1" applyBorder="1" applyAlignment="1">
      <alignment horizontal="center" vertical="top" wrapText="1"/>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3" fillId="0" borderId="29"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0" xfId="0" applyNumberFormat="1" applyFont="1" applyBorder="1" applyAlignment="1">
      <alignment horizontal="center" vertical="center" wrapText="1"/>
    </xf>
    <xf numFmtId="0" fontId="3" fillId="0" borderId="33" xfId="0" applyNumberFormat="1" applyFont="1" applyBorder="1" applyAlignment="1">
      <alignment horizontal="center" vertical="center" wrapText="1"/>
    </xf>
    <xf numFmtId="0" fontId="3" fillId="0" borderId="29" xfId="0" applyNumberFormat="1" applyFont="1" applyFill="1" applyBorder="1" applyAlignment="1">
      <alignment horizontal="center" vertical="center" wrapText="1"/>
    </xf>
    <xf numFmtId="0" fontId="3" fillId="0" borderId="31" xfId="0" applyNumberFormat="1" applyFont="1" applyFill="1" applyBorder="1" applyAlignment="1">
      <alignment horizontal="center" vertical="center" wrapText="1"/>
    </xf>
    <xf numFmtId="2" fontId="3" fillId="0" borderId="30" xfId="0" applyNumberFormat="1" applyFont="1" applyFill="1" applyBorder="1" applyAlignment="1">
      <alignment horizontal="center" vertical="center" wrapText="1"/>
    </xf>
    <xf numFmtId="0" fontId="3" fillId="0" borderId="33" xfId="0" applyNumberFormat="1" applyFont="1" applyFill="1" applyBorder="1" applyAlignment="1">
      <alignment horizontal="center" vertical="center" wrapText="1"/>
    </xf>
    <xf numFmtId="14" fontId="18" fillId="0" borderId="26" xfId="0" applyNumberFormat="1" applyFont="1" applyFill="1" applyBorder="1" applyAlignment="1">
      <alignment horizontal="center" vertical="center" wrapText="1"/>
    </xf>
    <xf numFmtId="0" fontId="18" fillId="0" borderId="0" xfId="0" applyFont="1" applyBorder="1" applyAlignment="1">
      <alignment horizontal="center" vertical="center" wrapText="1"/>
    </xf>
    <xf numFmtId="14" fontId="18" fillId="0" borderId="48" xfId="0" applyNumberFormat="1" applyFont="1" applyFill="1" applyBorder="1" applyAlignment="1">
      <alignment horizontal="center" vertical="center" wrapText="1"/>
    </xf>
    <xf numFmtId="14" fontId="18" fillId="0" borderId="49" xfId="0" applyNumberFormat="1" applyFont="1" applyFill="1" applyBorder="1" applyAlignment="1">
      <alignment horizontal="center" vertical="center" wrapText="1"/>
    </xf>
    <xf numFmtId="14" fontId="18" fillId="0" borderId="36" xfId="0" applyNumberFormat="1" applyFont="1" applyFill="1" applyBorder="1" applyAlignment="1">
      <alignment horizontal="center" vertical="center" wrapText="1"/>
    </xf>
    <xf numFmtId="0" fontId="0" fillId="0" borderId="0" xfId="0" applyAlignment="1">
      <alignment horizontal="center" wrapText="1"/>
    </xf>
    <xf numFmtId="0" fontId="18"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center" vertical="center" wrapText="1"/>
    </xf>
    <xf numFmtId="0" fontId="1" fillId="0" borderId="0" xfId="0" applyFont="1" applyAlignment="1">
      <alignment horizontal="center" vertical="center"/>
    </xf>
  </cellXfs>
  <cellStyles count="4">
    <cellStyle name="Гиперссылка" xfId="1" builtinId="8"/>
    <cellStyle name="Звичайний 2" xfId="3"/>
    <cellStyle name="Обычный" xfId="0" builtinId="0"/>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57151</xdr:colOff>
      <xdr:row>1</xdr:row>
      <xdr:rowOff>36528</xdr:rowOff>
    </xdr:from>
    <xdr:to>
      <xdr:col>11</xdr:col>
      <xdr:colOff>552451</xdr:colOff>
      <xdr:row>2</xdr:row>
      <xdr:rowOff>182368</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05851" y="227028"/>
          <a:ext cx="1104900" cy="336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151846</xdr:colOff>
      <xdr:row>0</xdr:row>
      <xdr:rowOff>118178</xdr:rowOff>
    </xdr:from>
    <xdr:to>
      <xdr:col>7</xdr:col>
      <xdr:colOff>1971259</xdr:colOff>
      <xdr:row>3</xdr:row>
      <xdr:rowOff>91862</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5391" y="118178"/>
          <a:ext cx="1819413" cy="553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aktivi-bankiv/prodazh-aktiviv" TargetMode="External"/><Relationship Id="rId13" Type="http://schemas.openxmlformats.org/officeDocument/2006/relationships/hyperlink" Target="https://www.fg.gov.ua/lot/170127" TargetMode="External"/><Relationship Id="rId18" Type="http://schemas.openxmlformats.org/officeDocument/2006/relationships/hyperlink" Target="https://www.fg.gov.ua/passport/57440" TargetMode="External"/><Relationship Id="rId26" Type="http://schemas.openxmlformats.org/officeDocument/2006/relationships/hyperlink" Target="https://www.fg.gov.ua/passport/58679" TargetMode="External"/><Relationship Id="rId39" Type="http://schemas.openxmlformats.org/officeDocument/2006/relationships/hyperlink" Target="https://www.fg.gov.ua/lot/172155" TargetMode="External"/><Relationship Id="rId3" Type="http://schemas.openxmlformats.org/officeDocument/2006/relationships/hyperlink" Target="https://www.fg.gov.ua/lot/167114" TargetMode="External"/><Relationship Id="rId21" Type="http://schemas.openxmlformats.org/officeDocument/2006/relationships/hyperlink" Target="https://www.fg.gov.ua/passport/57809" TargetMode="External"/><Relationship Id="rId34" Type="http://schemas.openxmlformats.org/officeDocument/2006/relationships/hyperlink" Target="https://www.fg.gov.ua/passport/59171" TargetMode="External"/><Relationship Id="rId42" Type="http://schemas.openxmlformats.org/officeDocument/2006/relationships/hyperlink" Target="https://www.fg.gov.ua/lot/172415" TargetMode="External"/><Relationship Id="rId7" Type="http://schemas.openxmlformats.org/officeDocument/2006/relationships/hyperlink" Target="https://www.fg.gov.ua/lot/170563" TargetMode="External"/><Relationship Id="rId12" Type="http://schemas.openxmlformats.org/officeDocument/2006/relationships/hyperlink" Target="https://www.fg.gov.ua/passport/57153" TargetMode="External"/><Relationship Id="rId17" Type="http://schemas.openxmlformats.org/officeDocument/2006/relationships/hyperlink" Target="https://www.fg.gov.ua/lot/170841" TargetMode="External"/><Relationship Id="rId25" Type="http://schemas.openxmlformats.org/officeDocument/2006/relationships/hyperlink" Target="https://www.fg.gov.ua/passport/58451" TargetMode="External"/><Relationship Id="rId33" Type="http://schemas.openxmlformats.org/officeDocument/2006/relationships/hyperlink" Target="https://www.fg.gov.ua/passport/58861" TargetMode="External"/><Relationship Id="rId38" Type="http://schemas.openxmlformats.org/officeDocument/2006/relationships/hyperlink" Target="https://www.fg.gov.ua/lot/171722" TargetMode="External"/><Relationship Id="rId2" Type="http://schemas.openxmlformats.org/officeDocument/2006/relationships/hyperlink" Target="https://www.fg.gov.ua/lot/167114" TargetMode="External"/><Relationship Id="rId16" Type="http://schemas.openxmlformats.org/officeDocument/2006/relationships/hyperlink" Target="https://www.fg.gov.ua/passport/56298" TargetMode="External"/><Relationship Id="rId20" Type="http://schemas.openxmlformats.org/officeDocument/2006/relationships/hyperlink" Target="https://www.fg.gov.ua/passport/57736" TargetMode="External"/><Relationship Id="rId29" Type="http://schemas.openxmlformats.org/officeDocument/2006/relationships/hyperlink" Target="https://www.fg.gov.ua/lot/171418" TargetMode="External"/><Relationship Id="rId41" Type="http://schemas.openxmlformats.org/officeDocument/2006/relationships/hyperlink" Target="https://www.fg.gov.ua/passport/60311" TargetMode="External"/><Relationship Id="rId1" Type="http://schemas.openxmlformats.org/officeDocument/2006/relationships/hyperlink" Target="https://www.fg.gov.ua/lot/168861" TargetMode="External"/><Relationship Id="rId6" Type="http://schemas.openxmlformats.org/officeDocument/2006/relationships/hyperlink" Target="https://www.fg.gov.ua/passport/55970" TargetMode="External"/><Relationship Id="rId11" Type="http://schemas.openxmlformats.org/officeDocument/2006/relationships/hyperlink" Target="https://www.fg.gov.ua/passport/57077" TargetMode="External"/><Relationship Id="rId24" Type="http://schemas.openxmlformats.org/officeDocument/2006/relationships/hyperlink" Target="https://www.fg.gov.ua/passport/58402" TargetMode="External"/><Relationship Id="rId32" Type="http://schemas.openxmlformats.org/officeDocument/2006/relationships/hyperlink" Target="https://www.fg.gov.ua/passport/58819" TargetMode="External"/><Relationship Id="rId37" Type="http://schemas.openxmlformats.org/officeDocument/2006/relationships/hyperlink" Target="https://www.fg.gov.ua/passport/59409" TargetMode="External"/><Relationship Id="rId40" Type="http://schemas.openxmlformats.org/officeDocument/2006/relationships/hyperlink" Target="https://www.fg.gov.ua/passport/59766" TargetMode="External"/><Relationship Id="rId5" Type="http://schemas.openxmlformats.org/officeDocument/2006/relationships/hyperlink" Target="https://www.fg.gov.ua/aktivi-bankiv/prodazh-aktiviv" TargetMode="External"/><Relationship Id="rId15" Type="http://schemas.openxmlformats.org/officeDocument/2006/relationships/hyperlink" Target="https://www.fg.gov.ua/passport/56218" TargetMode="External"/><Relationship Id="rId23" Type="http://schemas.openxmlformats.org/officeDocument/2006/relationships/hyperlink" Target="https://www.fg.gov.ua/passport/58322" TargetMode="External"/><Relationship Id="rId28" Type="http://schemas.openxmlformats.org/officeDocument/2006/relationships/hyperlink" Target="https://www.fg.gov.ua/lot/171418" TargetMode="External"/><Relationship Id="rId36" Type="http://schemas.openxmlformats.org/officeDocument/2006/relationships/hyperlink" Target="https://www.fg.gov.ua/passport/59366" TargetMode="External"/><Relationship Id="rId10" Type="http://schemas.openxmlformats.org/officeDocument/2006/relationships/hyperlink" Target="https://www.fg.gov.ua/passport/56993" TargetMode="External"/><Relationship Id="rId19" Type="http://schemas.openxmlformats.org/officeDocument/2006/relationships/hyperlink" Target="https://www.fg.gov.ua/passport/57638" TargetMode="External"/><Relationship Id="rId31" Type="http://schemas.openxmlformats.org/officeDocument/2006/relationships/hyperlink" Target="https://www.fg.gov.ua/passport/58774" TargetMode="External"/><Relationship Id="rId4" Type="http://schemas.openxmlformats.org/officeDocument/2006/relationships/hyperlink" Target="https://www.fg.gov.ua/aktivi-bankiv/prodazh-aktiviv" TargetMode="External"/><Relationship Id="rId9" Type="http://schemas.openxmlformats.org/officeDocument/2006/relationships/hyperlink" Target="https://www.fg.gov.ua/passport/56854" TargetMode="External"/><Relationship Id="rId14" Type="http://schemas.openxmlformats.org/officeDocument/2006/relationships/hyperlink" Target="https://www.fg.gov.ua/passport/56140" TargetMode="External"/><Relationship Id="rId22" Type="http://schemas.openxmlformats.org/officeDocument/2006/relationships/hyperlink" Target="https://www.fg.gov.ua/lot/171186" TargetMode="External"/><Relationship Id="rId27" Type="http://schemas.openxmlformats.org/officeDocument/2006/relationships/hyperlink" Target="https://www.fg.gov.ua/lot/171418" TargetMode="External"/><Relationship Id="rId30" Type="http://schemas.openxmlformats.org/officeDocument/2006/relationships/hyperlink" Target="https://www.fg.gov.ua/lot/171418" TargetMode="External"/><Relationship Id="rId35" Type="http://schemas.openxmlformats.org/officeDocument/2006/relationships/hyperlink" Target="https://www.fg.gov.ua/passport/59327" TargetMode="External"/><Relationship Id="rId43"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E27" sqref="E27"/>
    </sheetView>
  </sheetViews>
  <sheetFormatPr defaultRowHeight="15" x14ac:dyDescent="0.25"/>
  <cols>
    <col min="3" max="3" width="14.28515625" customWidth="1"/>
    <col min="4" max="4" width="14.140625" customWidth="1"/>
    <col min="5" max="5" width="21.5703125" customWidth="1"/>
    <col min="7" max="8" width="17" customWidth="1"/>
  </cols>
  <sheetData>
    <row r="1" spans="1:13" x14ac:dyDescent="0.25">
      <c r="A1" s="172" t="s">
        <v>146</v>
      </c>
      <c r="B1" s="172"/>
      <c r="C1" s="172"/>
      <c r="D1" s="172"/>
      <c r="E1" s="172"/>
      <c r="F1" s="172"/>
      <c r="G1" s="172"/>
      <c r="H1" s="172"/>
      <c r="I1" s="172"/>
      <c r="J1" s="172"/>
    </row>
    <row r="2" spans="1:13" ht="15" customHeight="1" x14ac:dyDescent="0.25">
      <c r="A2" s="171" t="s">
        <v>104</v>
      </c>
      <c r="B2" s="171"/>
      <c r="C2" s="171"/>
      <c r="D2" s="171"/>
      <c r="E2" s="171"/>
      <c r="F2" s="171"/>
      <c r="G2" s="171"/>
      <c r="H2" s="171"/>
      <c r="I2" s="171"/>
      <c r="J2" s="171"/>
    </row>
    <row r="3" spans="1:13" x14ac:dyDescent="0.25">
      <c r="A3" s="171"/>
      <c r="B3" s="171"/>
      <c r="C3" s="171"/>
      <c r="D3" s="171"/>
      <c r="E3" s="171"/>
      <c r="F3" s="171"/>
      <c r="G3" s="171"/>
      <c r="H3" s="171"/>
      <c r="I3" s="171"/>
      <c r="J3" s="171"/>
    </row>
    <row r="5" spans="1:13" ht="18.75" x14ac:dyDescent="0.3">
      <c r="A5" s="173"/>
      <c r="B5" s="174"/>
      <c r="C5" s="174"/>
      <c r="D5" s="174"/>
      <c r="E5" s="174"/>
      <c r="F5" s="174"/>
      <c r="G5" s="174"/>
      <c r="H5" s="174"/>
      <c r="I5" s="174"/>
      <c r="J5" s="174"/>
      <c r="K5" s="174"/>
      <c r="L5" s="174"/>
      <c r="M5" s="174"/>
    </row>
    <row r="17" spans="1:10" s="1" customFormat="1" ht="31.5" customHeight="1" x14ac:dyDescent="0.2">
      <c r="A17" s="170" t="s">
        <v>159</v>
      </c>
      <c r="B17" s="170"/>
      <c r="C17" s="170"/>
      <c r="D17" s="170"/>
      <c r="E17" s="170"/>
      <c r="F17" s="91"/>
      <c r="G17" s="92" t="s">
        <v>130</v>
      </c>
      <c r="H17" s="92"/>
      <c r="I17" s="92" t="s">
        <v>158</v>
      </c>
      <c r="J17" s="2"/>
    </row>
    <row r="18" spans="1:10" s="1" customFormat="1" ht="14.25" x14ac:dyDescent="0.2">
      <c r="A18" s="93"/>
      <c r="B18" s="91"/>
      <c r="C18" s="91"/>
      <c r="D18" s="91"/>
      <c r="E18" s="91"/>
      <c r="F18" s="91"/>
      <c r="G18" s="92" t="s">
        <v>131</v>
      </c>
      <c r="H18" s="92"/>
      <c r="I18" s="92"/>
      <c r="J18" s="2"/>
    </row>
  </sheetData>
  <mergeCells count="4">
    <mergeCell ref="A17:E17"/>
    <mergeCell ref="A2:J3"/>
    <mergeCell ref="A1:J1"/>
    <mergeCell ref="A5:M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
  <sheetViews>
    <sheetView topLeftCell="A22" workbookViewId="0">
      <selection activeCell="B33" sqref="B33:I33"/>
    </sheetView>
  </sheetViews>
  <sheetFormatPr defaultColWidth="8.85546875" defaultRowHeight="12.75" x14ac:dyDescent="0.2"/>
  <cols>
    <col min="1" max="1" width="5.5703125" style="42" customWidth="1"/>
    <col min="2" max="2" width="13.28515625" style="42" customWidth="1"/>
    <col min="3" max="3" width="22.5703125" style="43" customWidth="1"/>
    <col min="4" max="4" width="19.5703125" style="43" customWidth="1"/>
    <col min="5" max="5" width="23.42578125" style="44" customWidth="1"/>
    <col min="6" max="6" width="17.42578125" style="44" customWidth="1"/>
    <col min="7" max="7" width="23.28515625" style="41" customWidth="1"/>
    <col min="8" max="8" width="40.140625" style="41" customWidth="1"/>
    <col min="9" max="9" width="32.140625" style="41" customWidth="1"/>
    <col min="10" max="16384" width="8.85546875" style="41"/>
  </cols>
  <sheetData>
    <row r="1" spans="1:9" ht="15.75" thickBot="1" x14ac:dyDescent="0.3">
      <c r="A1" s="175" t="s">
        <v>85</v>
      </c>
      <c r="B1" s="176"/>
      <c r="C1" s="177"/>
      <c r="D1" s="177"/>
      <c r="E1" s="177"/>
      <c r="F1" s="177"/>
      <c r="G1" s="178"/>
      <c r="H1" s="179" t="s">
        <v>128</v>
      </c>
      <c r="I1" s="180"/>
    </row>
    <row r="2" spans="1:9" s="54" customFormat="1" ht="48" thickBot="1" x14ac:dyDescent="0.3">
      <c r="A2" s="116" t="s">
        <v>84</v>
      </c>
      <c r="B2" s="117" t="s">
        <v>148</v>
      </c>
      <c r="C2" s="118" t="s">
        <v>149</v>
      </c>
      <c r="D2" s="119" t="s">
        <v>137</v>
      </c>
      <c r="E2" s="119" t="s">
        <v>136</v>
      </c>
      <c r="F2" s="120" t="s">
        <v>150</v>
      </c>
      <c r="G2" s="118" t="s">
        <v>151</v>
      </c>
      <c r="H2" s="94" t="s">
        <v>125</v>
      </c>
      <c r="I2" s="95" t="s">
        <v>126</v>
      </c>
    </row>
    <row r="3" spans="1:9" s="55" customFormat="1" ht="47.25" customHeight="1" x14ac:dyDescent="0.2">
      <c r="A3" s="141">
        <v>1</v>
      </c>
      <c r="B3" s="142" t="s">
        <v>178</v>
      </c>
      <c r="C3" s="142">
        <v>44971</v>
      </c>
      <c r="D3" s="152">
        <v>437388.27</v>
      </c>
      <c r="E3" s="139" t="s">
        <v>164</v>
      </c>
      <c r="F3" s="139" t="s">
        <v>164</v>
      </c>
      <c r="G3" s="78" t="s">
        <v>166</v>
      </c>
      <c r="H3" s="157" t="s">
        <v>127</v>
      </c>
      <c r="I3" s="136" t="s">
        <v>186</v>
      </c>
    </row>
    <row r="4" spans="1:9" s="55" customFormat="1" ht="30" x14ac:dyDescent="0.2">
      <c r="A4" s="143">
        <v>2</v>
      </c>
      <c r="B4" s="144" t="s">
        <v>178</v>
      </c>
      <c r="C4" s="144">
        <v>44978</v>
      </c>
      <c r="D4" s="153">
        <v>437388.27</v>
      </c>
      <c r="E4" s="140" t="s">
        <v>164</v>
      </c>
      <c r="F4" s="140" t="s">
        <v>164</v>
      </c>
      <c r="G4" s="58" t="s">
        <v>166</v>
      </c>
      <c r="H4" s="158" t="s">
        <v>127</v>
      </c>
      <c r="I4" s="137" t="s">
        <v>186</v>
      </c>
    </row>
    <row r="5" spans="1:9" s="55" customFormat="1" ht="30" x14ac:dyDescent="0.2">
      <c r="A5" s="143">
        <v>3</v>
      </c>
      <c r="B5" s="144" t="s">
        <v>178</v>
      </c>
      <c r="C5" s="144">
        <v>44985</v>
      </c>
      <c r="D5" s="153">
        <v>437388.27</v>
      </c>
      <c r="E5" s="140" t="s">
        <v>164</v>
      </c>
      <c r="F5" s="140" t="s">
        <v>164</v>
      </c>
      <c r="G5" s="58" t="s">
        <v>166</v>
      </c>
      <c r="H5" s="158" t="s">
        <v>127</v>
      </c>
      <c r="I5" s="137" t="s">
        <v>186</v>
      </c>
    </row>
    <row r="6" spans="1:9" s="55" customFormat="1" ht="30" x14ac:dyDescent="0.2">
      <c r="A6" s="143">
        <v>4</v>
      </c>
      <c r="B6" s="144" t="s">
        <v>179</v>
      </c>
      <c r="C6" s="144">
        <v>45085</v>
      </c>
      <c r="D6" s="153">
        <v>437388.27</v>
      </c>
      <c r="E6" s="140" t="s">
        <v>164</v>
      </c>
      <c r="F6" s="140" t="s">
        <v>164</v>
      </c>
      <c r="G6" s="58" t="s">
        <v>166</v>
      </c>
      <c r="H6" s="158" t="s">
        <v>127</v>
      </c>
      <c r="I6" s="137" t="s">
        <v>187</v>
      </c>
    </row>
    <row r="7" spans="1:9" s="55" customFormat="1" ht="15" x14ac:dyDescent="0.2">
      <c r="A7" s="143">
        <v>5</v>
      </c>
      <c r="B7" s="144" t="s">
        <v>180</v>
      </c>
      <c r="C7" s="144">
        <v>45219</v>
      </c>
      <c r="D7" s="154">
        <v>283278</v>
      </c>
      <c r="E7" s="140" t="s">
        <v>164</v>
      </c>
      <c r="F7" s="140" t="s">
        <v>164</v>
      </c>
      <c r="G7" s="58" t="s">
        <v>166</v>
      </c>
      <c r="H7" s="159" t="s">
        <v>188</v>
      </c>
      <c r="I7" s="182" t="s">
        <v>189</v>
      </c>
    </row>
    <row r="8" spans="1:9" s="55" customFormat="1" ht="15" x14ac:dyDescent="0.2">
      <c r="A8" s="143">
        <v>6</v>
      </c>
      <c r="B8" s="144" t="s">
        <v>180</v>
      </c>
      <c r="C8" s="144">
        <v>45229</v>
      </c>
      <c r="D8" s="154">
        <f>D7*0.9</f>
        <v>254950.2</v>
      </c>
      <c r="E8" s="140" t="s">
        <v>164</v>
      </c>
      <c r="F8" s="140" t="s">
        <v>164</v>
      </c>
      <c r="G8" s="58" t="s">
        <v>166</v>
      </c>
      <c r="H8" s="159" t="s">
        <v>190</v>
      </c>
      <c r="I8" s="183"/>
    </row>
    <row r="9" spans="1:9" s="55" customFormat="1" ht="15" x14ac:dyDescent="0.2">
      <c r="A9" s="143">
        <v>7</v>
      </c>
      <c r="B9" s="144" t="s">
        <v>180</v>
      </c>
      <c r="C9" s="144">
        <v>45237</v>
      </c>
      <c r="D9" s="154">
        <f>D7*0.8</f>
        <v>226622.40000000002</v>
      </c>
      <c r="E9" s="140" t="s">
        <v>164</v>
      </c>
      <c r="F9" s="140" t="s">
        <v>164</v>
      </c>
      <c r="G9" s="58" t="s">
        <v>166</v>
      </c>
      <c r="H9" s="159" t="s">
        <v>191</v>
      </c>
      <c r="I9" s="183"/>
    </row>
    <row r="10" spans="1:9" s="55" customFormat="1" ht="15" x14ac:dyDescent="0.2">
      <c r="A10" s="143">
        <v>8</v>
      </c>
      <c r="B10" s="144" t="s">
        <v>180</v>
      </c>
      <c r="C10" s="144">
        <v>45245</v>
      </c>
      <c r="D10" s="154">
        <f>D7*0.7</f>
        <v>198294.59999999998</v>
      </c>
      <c r="E10" s="140" t="s">
        <v>164</v>
      </c>
      <c r="F10" s="140" t="s">
        <v>164</v>
      </c>
      <c r="G10" s="58" t="s">
        <v>166</v>
      </c>
      <c r="H10" s="159" t="s">
        <v>192</v>
      </c>
      <c r="I10" s="184"/>
    </row>
    <row r="11" spans="1:9" s="55" customFormat="1" ht="15" x14ac:dyDescent="0.2">
      <c r="A11" s="145">
        <v>9</v>
      </c>
      <c r="B11" s="144" t="s">
        <v>181</v>
      </c>
      <c r="C11" s="144">
        <v>45306</v>
      </c>
      <c r="D11" s="154">
        <v>178465.14</v>
      </c>
      <c r="E11" s="140" t="s">
        <v>164</v>
      </c>
      <c r="F11" s="140" t="s">
        <v>164</v>
      </c>
      <c r="G11" s="58" t="s">
        <v>166</v>
      </c>
      <c r="H11" s="160" t="s">
        <v>193</v>
      </c>
      <c r="I11" s="185" t="s">
        <v>194</v>
      </c>
    </row>
    <row r="12" spans="1:9" s="55" customFormat="1" ht="15" x14ac:dyDescent="0.2">
      <c r="A12" s="145">
        <v>10</v>
      </c>
      <c r="B12" s="144" t="s">
        <v>181</v>
      </c>
      <c r="C12" s="144">
        <v>45314</v>
      </c>
      <c r="D12" s="155">
        <f>D11*0.9</f>
        <v>160618.62600000002</v>
      </c>
      <c r="E12" s="140" t="s">
        <v>164</v>
      </c>
      <c r="F12" s="140" t="s">
        <v>164</v>
      </c>
      <c r="G12" s="58" t="s">
        <v>166</v>
      </c>
      <c r="H12" s="160" t="s">
        <v>195</v>
      </c>
      <c r="I12" s="186"/>
    </row>
    <row r="13" spans="1:9" s="55" customFormat="1" ht="15" x14ac:dyDescent="0.2">
      <c r="A13" s="145">
        <v>11</v>
      </c>
      <c r="B13" s="144" t="s">
        <v>181</v>
      </c>
      <c r="C13" s="144">
        <v>45322</v>
      </c>
      <c r="D13" s="155">
        <f>D11*0.8</f>
        <v>142772.11200000002</v>
      </c>
      <c r="E13" s="140" t="s">
        <v>164</v>
      </c>
      <c r="F13" s="140" t="s">
        <v>164</v>
      </c>
      <c r="G13" s="58" t="s">
        <v>166</v>
      </c>
      <c r="H13" s="160" t="s">
        <v>196</v>
      </c>
      <c r="I13" s="186"/>
    </row>
    <row r="14" spans="1:9" s="55" customFormat="1" ht="15" x14ac:dyDescent="0.2">
      <c r="A14" s="145">
        <v>12</v>
      </c>
      <c r="B14" s="144" t="s">
        <v>181</v>
      </c>
      <c r="C14" s="144">
        <v>45330</v>
      </c>
      <c r="D14" s="155">
        <f>D11*0.7</f>
        <v>124925.598</v>
      </c>
      <c r="E14" s="140" t="s">
        <v>164</v>
      </c>
      <c r="F14" s="140" t="s">
        <v>164</v>
      </c>
      <c r="G14" s="58" t="s">
        <v>166</v>
      </c>
      <c r="H14" s="160" t="s">
        <v>197</v>
      </c>
      <c r="I14" s="187"/>
    </row>
    <row r="15" spans="1:9" s="55" customFormat="1" ht="15.75" x14ac:dyDescent="0.25">
      <c r="A15" s="145">
        <v>13</v>
      </c>
      <c r="B15" s="146" t="s">
        <v>182</v>
      </c>
      <c r="C15" s="147">
        <v>45369</v>
      </c>
      <c r="D15" s="155">
        <v>112433.04</v>
      </c>
      <c r="E15" s="140" t="s">
        <v>164</v>
      </c>
      <c r="F15" s="140" t="s">
        <v>164</v>
      </c>
      <c r="G15" s="58" t="s">
        <v>166</v>
      </c>
      <c r="H15" s="161" t="s">
        <v>198</v>
      </c>
      <c r="I15" s="185" t="s">
        <v>199</v>
      </c>
    </row>
    <row r="16" spans="1:9" s="55" customFormat="1" ht="15.75" x14ac:dyDescent="0.25">
      <c r="A16" s="145">
        <v>14</v>
      </c>
      <c r="B16" s="146" t="s">
        <v>182</v>
      </c>
      <c r="C16" s="147">
        <v>45377</v>
      </c>
      <c r="D16" s="155">
        <f>D15*0.9</f>
        <v>101189.73599999999</v>
      </c>
      <c r="E16" s="140" t="s">
        <v>164</v>
      </c>
      <c r="F16" s="140" t="s">
        <v>164</v>
      </c>
      <c r="G16" s="58" t="s">
        <v>166</v>
      </c>
      <c r="H16" s="161" t="s">
        <v>200</v>
      </c>
      <c r="I16" s="186"/>
    </row>
    <row r="17" spans="1:9" s="55" customFormat="1" ht="15.75" x14ac:dyDescent="0.25">
      <c r="A17" s="145">
        <v>15</v>
      </c>
      <c r="B17" s="146" t="s">
        <v>182</v>
      </c>
      <c r="C17" s="147">
        <v>45385</v>
      </c>
      <c r="D17" s="155">
        <f>D15*0.8</f>
        <v>89946.432000000001</v>
      </c>
      <c r="E17" s="140" t="s">
        <v>164</v>
      </c>
      <c r="F17" s="140" t="s">
        <v>164</v>
      </c>
      <c r="G17" s="58" t="s">
        <v>166</v>
      </c>
      <c r="H17" s="161" t="s">
        <v>201</v>
      </c>
      <c r="I17" s="186"/>
    </row>
    <row r="18" spans="1:9" s="55" customFormat="1" ht="15.75" x14ac:dyDescent="0.25">
      <c r="A18" s="145">
        <v>16</v>
      </c>
      <c r="B18" s="146" t="s">
        <v>182</v>
      </c>
      <c r="C18" s="147">
        <v>45393</v>
      </c>
      <c r="D18" s="155">
        <f>D15*0.7</f>
        <v>78703.127999999997</v>
      </c>
      <c r="E18" s="140" t="s">
        <v>164</v>
      </c>
      <c r="F18" s="140" t="s">
        <v>164</v>
      </c>
      <c r="G18" s="58" t="s">
        <v>166</v>
      </c>
      <c r="H18" s="161" t="s">
        <v>202</v>
      </c>
      <c r="I18" s="187"/>
    </row>
    <row r="19" spans="1:9" s="55" customFormat="1" ht="15.75" x14ac:dyDescent="0.25">
      <c r="A19" s="145">
        <v>17</v>
      </c>
      <c r="B19" s="75" t="s">
        <v>183</v>
      </c>
      <c r="C19" s="147">
        <v>45446</v>
      </c>
      <c r="D19" s="156">
        <v>70832.820000000007</v>
      </c>
      <c r="E19" s="140" t="s">
        <v>164</v>
      </c>
      <c r="F19" s="140" t="s">
        <v>164</v>
      </c>
      <c r="G19" s="58" t="s">
        <v>166</v>
      </c>
      <c r="H19" s="160" t="s">
        <v>203</v>
      </c>
      <c r="I19" s="162"/>
    </row>
    <row r="20" spans="1:9" s="55" customFormat="1" ht="15.75" x14ac:dyDescent="0.25">
      <c r="A20" s="145">
        <v>18</v>
      </c>
      <c r="B20" s="75" t="s">
        <v>183</v>
      </c>
      <c r="C20" s="147">
        <v>45454</v>
      </c>
      <c r="D20" s="155">
        <f>D19*0.9</f>
        <v>63749.538000000008</v>
      </c>
      <c r="E20" s="140" t="s">
        <v>164</v>
      </c>
      <c r="F20" s="140" t="s">
        <v>164</v>
      </c>
      <c r="G20" s="58" t="s">
        <v>166</v>
      </c>
      <c r="H20" s="160" t="s">
        <v>204</v>
      </c>
      <c r="I20" s="162"/>
    </row>
    <row r="21" spans="1:9" s="55" customFormat="1" ht="15.75" x14ac:dyDescent="0.25">
      <c r="A21" s="145">
        <v>19</v>
      </c>
      <c r="B21" s="75" t="s">
        <v>183</v>
      </c>
      <c r="C21" s="147">
        <v>45462</v>
      </c>
      <c r="D21" s="155">
        <f>D19*0.8</f>
        <v>56666.256000000008</v>
      </c>
      <c r="E21" s="140" t="s">
        <v>164</v>
      </c>
      <c r="F21" s="140" t="s">
        <v>164</v>
      </c>
      <c r="G21" s="58" t="s">
        <v>166</v>
      </c>
      <c r="H21" s="160" t="s">
        <v>205</v>
      </c>
      <c r="I21" s="162"/>
    </row>
    <row r="22" spans="1:9" s="55" customFormat="1" ht="15.75" x14ac:dyDescent="0.25">
      <c r="A22" s="145">
        <v>20</v>
      </c>
      <c r="B22" s="75" t="s">
        <v>183</v>
      </c>
      <c r="C22" s="147">
        <v>45470</v>
      </c>
      <c r="D22" s="155">
        <f>D19*0.7</f>
        <v>49582.974000000002</v>
      </c>
      <c r="E22" s="140" t="s">
        <v>164</v>
      </c>
      <c r="F22" s="140" t="s">
        <v>164</v>
      </c>
      <c r="G22" s="58" t="s">
        <v>166</v>
      </c>
      <c r="H22" s="160" t="s">
        <v>206</v>
      </c>
      <c r="I22" s="162" t="s">
        <v>207</v>
      </c>
    </row>
    <row r="23" spans="1:9" s="55" customFormat="1" ht="15.75" x14ac:dyDescent="0.25">
      <c r="A23" s="145">
        <v>21</v>
      </c>
      <c r="B23" s="148" t="s">
        <v>184</v>
      </c>
      <c r="C23" s="149">
        <v>45503</v>
      </c>
      <c r="D23" s="156">
        <v>44624.67</v>
      </c>
      <c r="E23" s="140" t="s">
        <v>164</v>
      </c>
      <c r="F23" s="140" t="s">
        <v>164</v>
      </c>
      <c r="G23" s="58" t="s">
        <v>166</v>
      </c>
      <c r="H23" s="161" t="s">
        <v>208</v>
      </c>
      <c r="I23" s="163" t="s">
        <v>209</v>
      </c>
    </row>
    <row r="24" spans="1:9" s="55" customFormat="1" ht="15.75" x14ac:dyDescent="0.25">
      <c r="A24" s="145">
        <v>22</v>
      </c>
      <c r="B24" s="148" t="s">
        <v>184</v>
      </c>
      <c r="C24" s="149">
        <v>45510</v>
      </c>
      <c r="D24" s="155">
        <f>D23*0.9</f>
        <v>40162.203000000001</v>
      </c>
      <c r="E24" s="140" t="s">
        <v>164</v>
      </c>
      <c r="F24" s="140" t="s">
        <v>164</v>
      </c>
      <c r="G24" s="58" t="s">
        <v>166</v>
      </c>
      <c r="H24" s="161" t="s">
        <v>210</v>
      </c>
      <c r="I24" s="163" t="s">
        <v>209</v>
      </c>
    </row>
    <row r="25" spans="1:9" s="55" customFormat="1" ht="15.75" x14ac:dyDescent="0.25">
      <c r="A25" s="145">
        <v>23</v>
      </c>
      <c r="B25" s="148" t="s">
        <v>184</v>
      </c>
      <c r="C25" s="149">
        <v>45517</v>
      </c>
      <c r="D25" s="155">
        <f>D23*0.8</f>
        <v>35699.735999999997</v>
      </c>
      <c r="E25" s="140" t="s">
        <v>164</v>
      </c>
      <c r="F25" s="140" t="s">
        <v>164</v>
      </c>
      <c r="G25" s="58" t="s">
        <v>166</v>
      </c>
      <c r="H25" s="161" t="s">
        <v>211</v>
      </c>
      <c r="I25" s="163" t="s">
        <v>209</v>
      </c>
    </row>
    <row r="26" spans="1:9" s="55" customFormat="1" ht="15.75" x14ac:dyDescent="0.25">
      <c r="A26" s="145">
        <v>24</v>
      </c>
      <c r="B26" s="148" t="s">
        <v>184</v>
      </c>
      <c r="C26" s="149">
        <v>45524</v>
      </c>
      <c r="D26" s="155">
        <f>D23*0.7</f>
        <v>31237.268999999997</v>
      </c>
      <c r="E26" s="140" t="s">
        <v>164</v>
      </c>
      <c r="F26" s="140" t="s">
        <v>164</v>
      </c>
      <c r="G26" s="58" t="s">
        <v>166</v>
      </c>
      <c r="H26" s="161" t="s">
        <v>212</v>
      </c>
      <c r="I26" s="163" t="s">
        <v>209</v>
      </c>
    </row>
    <row r="27" spans="1:9" s="55" customFormat="1" ht="15.75" x14ac:dyDescent="0.25">
      <c r="A27" s="145">
        <v>25</v>
      </c>
      <c r="B27" s="150" t="s">
        <v>185</v>
      </c>
      <c r="C27" s="149">
        <v>45586</v>
      </c>
      <c r="D27" s="154">
        <v>283278</v>
      </c>
      <c r="E27" s="138">
        <v>-0.3</v>
      </c>
      <c r="F27" s="140" t="s">
        <v>164</v>
      </c>
      <c r="G27" s="58" t="s">
        <v>166</v>
      </c>
      <c r="H27" s="161" t="s">
        <v>213</v>
      </c>
      <c r="I27" s="185" t="s">
        <v>214</v>
      </c>
    </row>
    <row r="28" spans="1:9" s="55" customFormat="1" ht="15.75" x14ac:dyDescent="0.25">
      <c r="A28" s="145">
        <v>26</v>
      </c>
      <c r="B28" s="150" t="s">
        <v>185</v>
      </c>
      <c r="C28" s="149">
        <v>45593</v>
      </c>
      <c r="D28" s="154">
        <v>283278</v>
      </c>
      <c r="E28" s="138">
        <v>-0.5</v>
      </c>
      <c r="F28" s="140" t="s">
        <v>164</v>
      </c>
      <c r="G28" s="58" t="s">
        <v>166</v>
      </c>
      <c r="H28" s="161" t="s">
        <v>215</v>
      </c>
      <c r="I28" s="186"/>
    </row>
    <row r="29" spans="1:9" s="55" customFormat="1" ht="15.75" x14ac:dyDescent="0.25">
      <c r="A29" s="145">
        <v>27</v>
      </c>
      <c r="B29" s="150" t="s">
        <v>185</v>
      </c>
      <c r="C29" s="149">
        <v>45600</v>
      </c>
      <c r="D29" s="154">
        <v>283278</v>
      </c>
      <c r="E29" s="138">
        <v>-0.8</v>
      </c>
      <c r="F29" s="140" t="s">
        <v>164</v>
      </c>
      <c r="G29" s="58" t="s">
        <v>166</v>
      </c>
      <c r="H29" s="161" t="s">
        <v>216</v>
      </c>
      <c r="I29" s="186"/>
    </row>
    <row r="30" spans="1:9" s="55" customFormat="1" ht="15.75" x14ac:dyDescent="0.25">
      <c r="A30" s="145">
        <v>28</v>
      </c>
      <c r="B30" s="151" t="s">
        <v>185</v>
      </c>
      <c r="C30" s="147">
        <v>45607</v>
      </c>
      <c r="D30" s="154">
        <v>283278</v>
      </c>
      <c r="E30" s="138">
        <v>-0.9</v>
      </c>
      <c r="F30" s="140" t="s">
        <v>164</v>
      </c>
      <c r="G30" s="58" t="s">
        <v>166</v>
      </c>
      <c r="H30" s="161" t="s">
        <v>217</v>
      </c>
      <c r="I30" s="187"/>
    </row>
    <row r="31" spans="1:9" s="55" customFormat="1" ht="15" x14ac:dyDescent="0.25">
      <c r="A31" s="56">
        <v>29</v>
      </c>
      <c r="B31" s="73" t="s">
        <v>218</v>
      </c>
      <c r="C31" s="57">
        <v>45670</v>
      </c>
      <c r="D31" s="164">
        <v>28327.8</v>
      </c>
      <c r="E31" s="138">
        <v>-0.6</v>
      </c>
      <c r="F31" s="140" t="s">
        <v>164</v>
      </c>
      <c r="G31" s="58" t="s">
        <v>166</v>
      </c>
      <c r="H31" s="161" t="s">
        <v>220</v>
      </c>
      <c r="I31" s="163" t="s">
        <v>219</v>
      </c>
    </row>
    <row r="32" spans="1:9" s="55" customFormat="1" ht="15.75" thickBot="1" x14ac:dyDescent="0.3">
      <c r="A32" s="145">
        <v>30</v>
      </c>
      <c r="B32" s="74" t="s">
        <v>221</v>
      </c>
      <c r="C32" s="59">
        <v>45726</v>
      </c>
      <c r="D32" s="164">
        <v>28327.8</v>
      </c>
      <c r="E32" s="138">
        <v>-0.6</v>
      </c>
      <c r="F32" s="140" t="s">
        <v>164</v>
      </c>
      <c r="G32" s="58" t="s">
        <v>166</v>
      </c>
      <c r="H32" s="165" t="s">
        <v>222</v>
      </c>
      <c r="I32" s="166" t="s">
        <v>223</v>
      </c>
    </row>
    <row r="33" spans="1:10" s="55" customFormat="1" ht="15.75" thickBot="1" x14ac:dyDescent="0.3">
      <c r="A33" s="145">
        <v>31</v>
      </c>
      <c r="B33" s="74" t="s">
        <v>224</v>
      </c>
      <c r="C33" s="59">
        <v>45749</v>
      </c>
      <c r="D33" s="164">
        <v>28327.8</v>
      </c>
      <c r="E33" s="138">
        <v>-0.6</v>
      </c>
      <c r="F33" s="140" t="s">
        <v>164</v>
      </c>
      <c r="G33" s="58" t="s">
        <v>166</v>
      </c>
      <c r="H33" s="165" t="s">
        <v>226</v>
      </c>
      <c r="I33" s="166" t="s">
        <v>225</v>
      </c>
    </row>
    <row r="34" spans="1:10" s="69" customFormat="1" ht="52.5" customHeight="1" x14ac:dyDescent="0.2">
      <c r="A34" s="171" t="s">
        <v>104</v>
      </c>
      <c r="B34" s="171"/>
      <c r="C34" s="171"/>
      <c r="D34" s="171"/>
      <c r="E34" s="171"/>
      <c r="F34" s="171"/>
      <c r="G34" s="171"/>
      <c r="H34" s="171"/>
      <c r="I34" s="171"/>
      <c r="J34" s="68"/>
    </row>
    <row r="37" spans="1:10" s="1" customFormat="1" ht="31.5" customHeight="1" x14ac:dyDescent="0.25">
      <c r="A37" s="181" t="s">
        <v>157</v>
      </c>
      <c r="B37" s="181"/>
      <c r="C37" s="181"/>
      <c r="D37" s="181"/>
      <c r="E37" s="181"/>
      <c r="F37" s="181"/>
      <c r="G37" s="181"/>
      <c r="H37" s="76" t="s">
        <v>130</v>
      </c>
      <c r="I37" s="76" t="s">
        <v>158</v>
      </c>
    </row>
    <row r="38" spans="1:10" s="1" customFormat="1" ht="15" x14ac:dyDescent="0.25">
      <c r="A38" s="77"/>
      <c r="B38" s="66"/>
      <c r="C38" s="66"/>
      <c r="D38" s="66"/>
      <c r="E38" s="66"/>
      <c r="F38" s="66"/>
      <c r="G38" s="66"/>
      <c r="H38" s="76" t="s">
        <v>131</v>
      </c>
      <c r="I38" s="76"/>
    </row>
  </sheetData>
  <mergeCells count="8">
    <mergeCell ref="A1:G1"/>
    <mergeCell ref="H1:I1"/>
    <mergeCell ref="A34:I34"/>
    <mergeCell ref="A37:G37"/>
    <mergeCell ref="I7:I10"/>
    <mergeCell ref="I11:I14"/>
    <mergeCell ref="I15:I18"/>
    <mergeCell ref="I27:I30"/>
  </mergeCells>
  <hyperlinks>
    <hyperlink ref="I6" r:id="rId1"/>
    <hyperlink ref="I4:I5" r:id="rId2" display="https://www.fg.gov.ua/lot/167114"/>
    <hyperlink ref="I3" r:id="rId3"/>
    <hyperlink ref="H4:H6" r:id="rId4" display="https://www.fg.gov.ua/aktivi-bankiv/prodazh-aktiviv"/>
    <hyperlink ref="H3" r:id="rId5"/>
    <hyperlink ref="H7" r:id="rId6"/>
    <hyperlink ref="I11" r:id="rId7"/>
    <hyperlink ref="H11:H14" r:id="rId8" display="https://www.fg.gov.ua/aktivi-bankiv/prodazh-aktiviv"/>
    <hyperlink ref="H11" r:id="rId9"/>
    <hyperlink ref="H12" r:id="rId10"/>
    <hyperlink ref="H13" r:id="rId11"/>
    <hyperlink ref="H14" r:id="rId12"/>
    <hyperlink ref="I7" r:id="rId13"/>
    <hyperlink ref="H8" r:id="rId14"/>
    <hyperlink ref="H9" r:id="rId15"/>
    <hyperlink ref="H10" r:id="rId16"/>
    <hyperlink ref="I15" r:id="rId17"/>
    <hyperlink ref="H15" r:id="rId18"/>
    <hyperlink ref="H16" r:id="rId19"/>
    <hyperlink ref="H17" r:id="rId20"/>
    <hyperlink ref="H18" r:id="rId21"/>
    <hyperlink ref="I22" r:id="rId22"/>
    <hyperlink ref="H20" r:id="rId23"/>
    <hyperlink ref="H21" r:id="rId24"/>
    <hyperlink ref="H22" r:id="rId25"/>
    <hyperlink ref="H23" r:id="rId26"/>
    <hyperlink ref="I23" r:id="rId27"/>
    <hyperlink ref="I24" r:id="rId28"/>
    <hyperlink ref="I25" r:id="rId29"/>
    <hyperlink ref="I26" r:id="rId30"/>
    <hyperlink ref="H24" r:id="rId31"/>
    <hyperlink ref="H25" r:id="rId32"/>
    <hyperlink ref="H26" r:id="rId33"/>
    <hyperlink ref="H27" r:id="rId34"/>
    <hyperlink ref="H28" r:id="rId35"/>
    <hyperlink ref="H29" r:id="rId36"/>
    <hyperlink ref="H30" r:id="rId37"/>
    <hyperlink ref="I27" r:id="rId38"/>
    <hyperlink ref="I31" r:id="rId39"/>
    <hyperlink ref="H31" r:id="rId40"/>
    <hyperlink ref="H32" r:id="rId41"/>
    <hyperlink ref="I32" r:id="rId42"/>
  </hyperlinks>
  <pageMargins left="0.31496062992125984" right="0.31496062992125984" top="0.74803149606299213" bottom="0.74803149606299213" header="0.31496062992125984" footer="0.31496062992125984"/>
  <pageSetup paperSize="9" orientation="portrait"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72"/>
  <sheetViews>
    <sheetView zoomScale="110" zoomScaleNormal="110" workbookViewId="0">
      <selection sqref="A1:XFD1048576"/>
    </sheetView>
  </sheetViews>
  <sheetFormatPr defaultColWidth="8.85546875" defaultRowHeight="11.25" x14ac:dyDescent="0.25"/>
  <cols>
    <col min="1" max="1" width="25.5703125" style="1" customWidth="1"/>
    <col min="2" max="2" width="23.7109375" style="1" customWidth="1"/>
    <col min="3" max="3" width="2" style="1" customWidth="1"/>
    <col min="4" max="4" width="24.28515625" style="1" customWidth="1"/>
    <col min="5" max="5" width="36.42578125" style="1" customWidth="1"/>
    <col min="6" max="6" width="2.28515625" style="1" customWidth="1"/>
    <col min="7" max="7" width="30.5703125" style="1" customWidth="1"/>
    <col min="8" max="8" width="32.7109375" style="1" customWidth="1"/>
    <col min="9" max="9" width="7.140625" style="1" customWidth="1"/>
    <col min="10" max="16384" width="8.85546875" style="1"/>
  </cols>
  <sheetData>
    <row r="1" spans="1:25" ht="14.25" x14ac:dyDescent="0.25">
      <c r="A1" s="168" t="s">
        <v>93</v>
      </c>
      <c r="B1" s="169"/>
      <c r="C1" s="169"/>
      <c r="D1" s="169"/>
      <c r="E1" s="169"/>
      <c r="F1" s="169"/>
      <c r="G1" s="169"/>
      <c r="H1" s="169"/>
    </row>
    <row r="2" spans="1:25" ht="12" thickBot="1" x14ac:dyDescent="0.3">
      <c r="A2" s="2"/>
    </row>
    <row r="3" spans="1:25" s="66" customFormat="1" ht="18.75" customHeight="1" thickBot="1" x14ac:dyDescent="0.3">
      <c r="A3" s="7" t="s">
        <v>25</v>
      </c>
      <c r="B3" s="65">
        <v>46082</v>
      </c>
      <c r="D3" s="110" t="s">
        <v>101</v>
      </c>
      <c r="E3" s="109" t="s">
        <v>147</v>
      </c>
      <c r="F3" s="67"/>
      <c r="G3" s="67"/>
      <c r="H3" s="67"/>
      <c r="I3" s="67"/>
      <c r="J3" s="67"/>
      <c r="K3" s="67"/>
      <c r="L3" s="67"/>
      <c r="M3" s="67"/>
      <c r="N3" s="67"/>
      <c r="O3" s="67"/>
      <c r="P3" s="67"/>
      <c r="Q3" s="67"/>
      <c r="R3" s="67"/>
      <c r="S3" s="67"/>
      <c r="T3" s="67"/>
      <c r="U3" s="67"/>
      <c r="V3" s="67"/>
      <c r="W3" s="67"/>
      <c r="X3" s="67"/>
      <c r="Y3" s="67"/>
    </row>
    <row r="4" spans="1:25" ht="12" thickBot="1" x14ac:dyDescent="0.3">
      <c r="A4" s="2"/>
    </row>
    <row r="5" spans="1:25" s="2" customFormat="1" ht="15.75" thickBot="1" x14ac:dyDescent="0.3">
      <c r="A5" s="188" t="s">
        <v>0</v>
      </c>
      <c r="B5" s="189"/>
      <c r="D5" s="202" t="s">
        <v>80</v>
      </c>
      <c r="E5" s="203"/>
      <c r="G5" s="190" t="s">
        <v>86</v>
      </c>
      <c r="H5" s="191"/>
    </row>
    <row r="6" spans="1:25" ht="23.25" thickBot="1" x14ac:dyDescent="0.3">
      <c r="A6" s="21" t="s">
        <v>1</v>
      </c>
      <c r="B6" s="31" t="s">
        <v>154</v>
      </c>
      <c r="D6" s="22" t="s">
        <v>17</v>
      </c>
      <c r="E6" s="31" t="s">
        <v>161</v>
      </c>
      <c r="G6" s="6" t="s">
        <v>37</v>
      </c>
      <c r="H6" s="40" t="s">
        <v>177</v>
      </c>
      <c r="I6" s="70"/>
    </row>
    <row r="7" spans="1:25" ht="19.5" customHeight="1" thickBot="1" x14ac:dyDescent="0.3">
      <c r="A7" s="20" t="s">
        <v>2</v>
      </c>
      <c r="B7" s="32" t="s">
        <v>155</v>
      </c>
      <c r="D7" s="216" t="s">
        <v>18</v>
      </c>
      <c r="E7" s="206"/>
      <c r="G7" s="192" t="s">
        <v>62</v>
      </c>
      <c r="H7" s="193"/>
      <c r="I7" s="71"/>
    </row>
    <row r="8" spans="1:25" ht="18" customHeight="1" x14ac:dyDescent="0.25">
      <c r="A8" s="20" t="s">
        <v>3</v>
      </c>
      <c r="B8" s="32" t="s">
        <v>168</v>
      </c>
      <c r="D8" s="217"/>
      <c r="E8" s="207"/>
      <c r="G8" s="194" t="s">
        <v>167</v>
      </c>
      <c r="H8" s="195"/>
      <c r="I8" s="71"/>
    </row>
    <row r="9" spans="1:25" ht="13.5" customHeight="1" x14ac:dyDescent="0.25">
      <c r="A9" s="20" t="s">
        <v>4</v>
      </c>
      <c r="B9" s="34">
        <v>39216</v>
      </c>
      <c r="D9" s="218"/>
      <c r="E9" s="32" t="s">
        <v>174</v>
      </c>
      <c r="G9" s="196"/>
      <c r="H9" s="197"/>
      <c r="I9" s="71"/>
    </row>
    <row r="10" spans="1:25" ht="17.25" customHeight="1" thickBot="1" x14ac:dyDescent="0.3">
      <c r="A10" s="20" t="s">
        <v>5</v>
      </c>
      <c r="B10" s="34">
        <v>42867</v>
      </c>
      <c r="D10" s="6" t="s">
        <v>35</v>
      </c>
      <c r="E10" s="39" t="s">
        <v>175</v>
      </c>
      <c r="G10" s="196"/>
      <c r="H10" s="197"/>
      <c r="I10" s="72"/>
    </row>
    <row r="11" spans="1:25" ht="15" customHeight="1" thickBot="1" x14ac:dyDescent="0.3">
      <c r="A11" s="20" t="s">
        <v>6</v>
      </c>
      <c r="B11" s="32" t="s">
        <v>169</v>
      </c>
      <c r="D11" s="204" t="s">
        <v>61</v>
      </c>
      <c r="E11" s="205"/>
      <c r="G11" s="196"/>
      <c r="H11" s="197"/>
    </row>
    <row r="12" spans="1:25" ht="18" customHeight="1" x14ac:dyDescent="0.25">
      <c r="A12" s="20" t="s">
        <v>30</v>
      </c>
      <c r="B12" s="35">
        <v>300000</v>
      </c>
      <c r="D12" s="208" t="s">
        <v>176</v>
      </c>
      <c r="E12" s="209"/>
      <c r="G12" s="196"/>
      <c r="H12" s="197"/>
    </row>
    <row r="13" spans="1:25" ht="14.25" customHeight="1" x14ac:dyDescent="0.25">
      <c r="A13" s="20" t="s">
        <v>8</v>
      </c>
      <c r="B13" s="36">
        <v>0</v>
      </c>
      <c r="D13" s="210"/>
      <c r="E13" s="211"/>
      <c r="G13" s="196"/>
      <c r="H13" s="197"/>
    </row>
    <row r="14" spans="1:25" ht="13.5" customHeight="1" x14ac:dyDescent="0.25">
      <c r="A14" s="20" t="s">
        <v>10</v>
      </c>
      <c r="B14" s="36" t="s">
        <v>170</v>
      </c>
      <c r="D14" s="210"/>
      <c r="E14" s="211"/>
      <c r="G14" s="196"/>
      <c r="H14" s="197"/>
    </row>
    <row r="15" spans="1:25" ht="15" customHeight="1" x14ac:dyDescent="0.25">
      <c r="A15" s="20" t="s">
        <v>11</v>
      </c>
      <c r="B15" s="32" t="s">
        <v>165</v>
      </c>
      <c r="D15" s="210"/>
      <c r="E15" s="211"/>
      <c r="G15" s="196"/>
      <c r="H15" s="197"/>
    </row>
    <row r="16" spans="1:25" ht="60.75" customHeight="1" thickBot="1" x14ac:dyDescent="0.3">
      <c r="A16" s="20" t="s">
        <v>12</v>
      </c>
      <c r="B16" s="32" t="s">
        <v>171</v>
      </c>
      <c r="D16" s="212"/>
      <c r="E16" s="213"/>
      <c r="G16" s="196"/>
      <c r="H16" s="197"/>
    </row>
    <row r="17" spans="1:9" ht="15" customHeight="1" x14ac:dyDescent="0.25">
      <c r="A17" s="20" t="s">
        <v>13</v>
      </c>
      <c r="B17" s="32" t="s">
        <v>172</v>
      </c>
      <c r="D17" s="22" t="s">
        <v>19</v>
      </c>
      <c r="E17" s="31" t="s">
        <v>161</v>
      </c>
      <c r="G17" s="196"/>
      <c r="H17" s="197"/>
    </row>
    <row r="18" spans="1:9" ht="45.75" thickBot="1" x14ac:dyDescent="0.3">
      <c r="A18" s="111" t="s">
        <v>129</v>
      </c>
      <c r="B18" s="33" t="s">
        <v>161</v>
      </c>
      <c r="D18" s="23" t="s">
        <v>20</v>
      </c>
      <c r="E18" s="37">
        <v>544675</v>
      </c>
      <c r="G18" s="196"/>
      <c r="H18" s="197"/>
    </row>
    <row r="19" spans="1:9" ht="10.9" customHeight="1" thickBot="1" x14ac:dyDescent="0.3">
      <c r="G19" s="196"/>
      <c r="H19" s="197"/>
    </row>
    <row r="20" spans="1:9" ht="12.6" customHeight="1" thickBot="1" x14ac:dyDescent="0.3">
      <c r="A20" s="200" t="s">
        <v>26</v>
      </c>
      <c r="B20" s="201"/>
      <c r="D20" s="214" t="s">
        <v>83</v>
      </c>
      <c r="E20" s="215"/>
      <c r="G20" s="196"/>
      <c r="H20" s="197"/>
    </row>
    <row r="21" spans="1:9" ht="33.75" x14ac:dyDescent="0.25">
      <c r="A21" s="123" t="s">
        <v>52</v>
      </c>
      <c r="B21" s="124">
        <v>137228.26999999999</v>
      </c>
      <c r="D21" s="25" t="s">
        <v>7</v>
      </c>
      <c r="E21" s="38" t="s">
        <v>163</v>
      </c>
      <c r="G21" s="196"/>
      <c r="H21" s="197"/>
    </row>
    <row r="22" spans="1:9" ht="21.75" customHeight="1" thickBot="1" x14ac:dyDescent="0.3">
      <c r="A22" s="125" t="s">
        <v>38</v>
      </c>
      <c r="B22" s="126">
        <v>9266.08</v>
      </c>
      <c r="D22" s="26" t="s">
        <v>9</v>
      </c>
      <c r="E22" s="39" t="s">
        <v>173</v>
      </c>
      <c r="G22" s="198"/>
      <c r="H22" s="199"/>
    </row>
    <row r="23" spans="1:9" ht="12.6" customHeight="1" thickBot="1" x14ac:dyDescent="0.3">
      <c r="A23" s="125" t="s">
        <v>15</v>
      </c>
      <c r="B23" s="126">
        <v>127962.19</v>
      </c>
      <c r="G23" s="219"/>
      <c r="H23" s="219"/>
    </row>
    <row r="24" spans="1:9" ht="14.45" customHeight="1" thickBot="1" x14ac:dyDescent="0.3">
      <c r="A24" s="125" t="s">
        <v>16</v>
      </c>
      <c r="B24" s="126">
        <v>0</v>
      </c>
      <c r="D24" s="220" t="s">
        <v>79</v>
      </c>
      <c r="E24" s="221"/>
      <c r="G24" s="220" t="s">
        <v>91</v>
      </c>
      <c r="H24" s="221"/>
    </row>
    <row r="25" spans="1:9" ht="14.45" customHeight="1" x14ac:dyDescent="0.25">
      <c r="A25" s="125" t="s">
        <v>14</v>
      </c>
      <c r="B25" s="127" t="s">
        <v>102</v>
      </c>
      <c r="D25" s="121" t="s">
        <v>27</v>
      </c>
      <c r="E25" s="122" t="s">
        <v>163</v>
      </c>
      <c r="G25" s="130" t="s">
        <v>22</v>
      </c>
      <c r="H25" s="131" t="s">
        <v>156</v>
      </c>
    </row>
    <row r="26" spans="1:9" ht="33.75" x14ac:dyDescent="0.25">
      <c r="A26" s="125" t="s">
        <v>53</v>
      </c>
      <c r="B26" s="126">
        <v>137228.26999999999</v>
      </c>
      <c r="D26" s="222" t="s">
        <v>28</v>
      </c>
      <c r="E26" s="224">
        <v>0</v>
      </c>
      <c r="G26" s="132" t="s">
        <v>21</v>
      </c>
      <c r="H26" s="129">
        <v>44805</v>
      </c>
    </row>
    <row r="27" spans="1:9" ht="12" customHeight="1" x14ac:dyDescent="0.25">
      <c r="A27" s="128" t="s">
        <v>23</v>
      </c>
      <c r="B27" s="129">
        <v>40837</v>
      </c>
      <c r="D27" s="222"/>
      <c r="E27" s="224"/>
      <c r="G27" s="226" t="s">
        <v>90</v>
      </c>
      <c r="H27" s="228">
        <v>283278</v>
      </c>
    </row>
    <row r="28" spans="1:9" ht="15.75" customHeight="1" thickBot="1" x14ac:dyDescent="0.3">
      <c r="A28" s="133" t="s">
        <v>24</v>
      </c>
      <c r="B28" s="134">
        <v>5243</v>
      </c>
      <c r="D28" s="223"/>
      <c r="E28" s="225"/>
      <c r="G28" s="227"/>
      <c r="H28" s="229"/>
    </row>
    <row r="30" spans="1:9" x14ac:dyDescent="0.25">
      <c r="A30" s="1" t="s">
        <v>81</v>
      </c>
      <c r="D30" s="1" t="s">
        <v>82</v>
      </c>
    </row>
    <row r="31" spans="1:9" ht="16.5" customHeight="1" x14ac:dyDescent="0.25">
      <c r="A31" s="82"/>
      <c r="B31" s="82"/>
      <c r="C31" s="82"/>
      <c r="D31" s="82"/>
      <c r="E31" s="82"/>
      <c r="F31" s="82"/>
      <c r="G31" s="82"/>
      <c r="H31" s="82"/>
      <c r="I31" s="82"/>
    </row>
    <row r="32" spans="1:9" ht="12" thickBot="1" x14ac:dyDescent="0.3"/>
    <row r="33" spans="1:8" ht="12.75" x14ac:dyDescent="0.25">
      <c r="A33" s="96" t="s">
        <v>94</v>
      </c>
      <c r="B33" s="97"/>
      <c r="C33" s="97"/>
      <c r="D33" s="97"/>
      <c r="E33" s="97"/>
      <c r="F33" s="97"/>
      <c r="G33" s="97"/>
      <c r="H33" s="98"/>
    </row>
    <row r="34" spans="1:8" ht="12.75" x14ac:dyDescent="0.25">
      <c r="A34" s="99"/>
      <c r="B34" s="100"/>
      <c r="C34" s="100"/>
      <c r="D34" s="100"/>
      <c r="E34" s="100"/>
      <c r="F34" s="100"/>
      <c r="G34" s="100"/>
      <c r="H34" s="101"/>
    </row>
    <row r="35" spans="1:8" ht="12.75" hidden="1" x14ac:dyDescent="0.25">
      <c r="A35" s="99" t="s">
        <v>95</v>
      </c>
      <c r="B35" s="100"/>
      <c r="C35" s="100"/>
      <c r="D35" s="100"/>
      <c r="E35" s="100"/>
      <c r="F35" s="100"/>
      <c r="G35" s="100"/>
      <c r="H35" s="101"/>
    </row>
    <row r="36" spans="1:8" ht="12.75" hidden="1" x14ac:dyDescent="0.25">
      <c r="A36" s="102" t="s">
        <v>105</v>
      </c>
      <c r="B36" s="103"/>
      <c r="C36" s="103"/>
      <c r="D36" s="103"/>
      <c r="E36" s="103"/>
      <c r="F36" s="103"/>
      <c r="G36" s="103"/>
      <c r="H36" s="104"/>
    </row>
    <row r="37" spans="1:8" ht="12.75" hidden="1" x14ac:dyDescent="0.25">
      <c r="A37" s="102" t="s">
        <v>106</v>
      </c>
      <c r="B37" s="103"/>
      <c r="C37" s="103"/>
      <c r="D37" s="103"/>
      <c r="E37" s="103"/>
      <c r="F37" s="103"/>
      <c r="G37" s="103"/>
      <c r="H37" s="104"/>
    </row>
    <row r="38" spans="1:8" ht="12.75" hidden="1" x14ac:dyDescent="0.25">
      <c r="A38" s="102" t="s">
        <v>96</v>
      </c>
      <c r="B38" s="103"/>
      <c r="C38" s="103"/>
      <c r="D38" s="103"/>
      <c r="E38" s="103"/>
      <c r="F38" s="103"/>
      <c r="G38" s="103"/>
      <c r="H38" s="104"/>
    </row>
    <row r="39" spans="1:8" ht="12.75" hidden="1" x14ac:dyDescent="0.25">
      <c r="A39" s="102" t="s">
        <v>107</v>
      </c>
      <c r="B39" s="103"/>
      <c r="C39" s="103"/>
      <c r="D39" s="103"/>
      <c r="E39" s="103"/>
      <c r="F39" s="103"/>
      <c r="G39" s="103"/>
      <c r="H39" s="104"/>
    </row>
    <row r="40" spans="1:8" ht="12.75" hidden="1" x14ac:dyDescent="0.25">
      <c r="A40" s="102" t="s">
        <v>108</v>
      </c>
      <c r="B40" s="103"/>
      <c r="C40" s="103"/>
      <c r="D40" s="103"/>
      <c r="E40" s="103"/>
      <c r="F40" s="103"/>
      <c r="G40" s="103"/>
      <c r="H40" s="104"/>
    </row>
    <row r="41" spans="1:8" ht="12.75" hidden="1" x14ac:dyDescent="0.25">
      <c r="A41" s="102" t="s">
        <v>109</v>
      </c>
      <c r="B41" s="103"/>
      <c r="C41" s="103"/>
      <c r="D41" s="103"/>
      <c r="E41" s="103"/>
      <c r="F41" s="103"/>
      <c r="G41" s="103"/>
      <c r="H41" s="104"/>
    </row>
    <row r="42" spans="1:8" ht="12.75" hidden="1" x14ac:dyDescent="0.25">
      <c r="A42" s="102" t="s">
        <v>110</v>
      </c>
      <c r="B42" s="103"/>
      <c r="C42" s="103"/>
      <c r="D42" s="103"/>
      <c r="E42" s="103"/>
      <c r="F42" s="103"/>
      <c r="G42" s="103"/>
      <c r="H42" s="104"/>
    </row>
    <row r="43" spans="1:8" ht="12.75" hidden="1" x14ac:dyDescent="0.25">
      <c r="A43" s="102" t="s">
        <v>111</v>
      </c>
      <c r="B43" s="103"/>
      <c r="C43" s="103"/>
      <c r="D43" s="103"/>
      <c r="E43" s="103"/>
      <c r="F43" s="103"/>
      <c r="G43" s="103"/>
      <c r="H43" s="104"/>
    </row>
    <row r="44" spans="1:8" ht="12.75" hidden="1" x14ac:dyDescent="0.25">
      <c r="A44" s="105"/>
      <c r="B44" s="103"/>
      <c r="C44" s="103"/>
      <c r="D44" s="103"/>
      <c r="E44" s="103"/>
      <c r="F44" s="103"/>
      <c r="G44" s="103"/>
      <c r="H44" s="104"/>
    </row>
    <row r="45" spans="1:8" ht="12.75" hidden="1" x14ac:dyDescent="0.25">
      <c r="A45" s="99" t="s">
        <v>97</v>
      </c>
      <c r="B45" s="100"/>
      <c r="C45" s="100"/>
      <c r="D45" s="100"/>
      <c r="E45" s="100"/>
      <c r="F45" s="100"/>
      <c r="G45" s="100"/>
      <c r="H45" s="101"/>
    </row>
    <row r="46" spans="1:8" ht="12.75" hidden="1" x14ac:dyDescent="0.25">
      <c r="A46" s="102" t="s">
        <v>112</v>
      </c>
      <c r="B46" s="103"/>
      <c r="C46" s="103"/>
      <c r="D46" s="103"/>
      <c r="E46" s="103"/>
      <c r="F46" s="103"/>
      <c r="G46" s="103"/>
      <c r="H46" s="104"/>
    </row>
    <row r="47" spans="1:8" ht="12.75" hidden="1" x14ac:dyDescent="0.25">
      <c r="A47" s="102" t="s">
        <v>113</v>
      </c>
      <c r="B47" s="103"/>
      <c r="C47" s="103"/>
      <c r="D47" s="103"/>
      <c r="E47" s="103"/>
      <c r="F47" s="103"/>
      <c r="G47" s="103"/>
      <c r="H47" s="104"/>
    </row>
    <row r="48" spans="1:8" ht="12.75" hidden="1" x14ac:dyDescent="0.25">
      <c r="A48" s="102" t="s">
        <v>98</v>
      </c>
      <c r="B48" s="103"/>
      <c r="C48" s="103"/>
      <c r="D48" s="103"/>
      <c r="E48" s="103"/>
      <c r="F48" s="103"/>
      <c r="G48" s="103"/>
      <c r="H48" s="104"/>
    </row>
    <row r="49" spans="1:8" ht="12.75" hidden="1" x14ac:dyDescent="0.25">
      <c r="A49" s="102" t="s">
        <v>114</v>
      </c>
      <c r="B49" s="103"/>
      <c r="C49" s="103"/>
      <c r="D49" s="103"/>
      <c r="E49" s="103"/>
      <c r="F49" s="103"/>
      <c r="G49" s="103"/>
      <c r="H49" s="104"/>
    </row>
    <row r="50" spans="1:8" ht="12.75" hidden="1" x14ac:dyDescent="0.25">
      <c r="A50" s="102" t="s">
        <v>115</v>
      </c>
      <c r="B50" s="103"/>
      <c r="C50" s="103"/>
      <c r="D50" s="103"/>
      <c r="E50" s="103"/>
      <c r="F50" s="103"/>
      <c r="G50" s="103"/>
      <c r="H50" s="104"/>
    </row>
    <row r="51" spans="1:8" ht="12.75" hidden="1" x14ac:dyDescent="0.25">
      <c r="A51" s="102" t="s">
        <v>108</v>
      </c>
      <c r="B51" s="103"/>
      <c r="C51" s="103"/>
      <c r="D51" s="103"/>
      <c r="E51" s="103"/>
      <c r="F51" s="103"/>
      <c r="G51" s="103"/>
      <c r="H51" s="104"/>
    </row>
    <row r="52" spans="1:8" ht="12.75" hidden="1" x14ac:dyDescent="0.25">
      <c r="A52" s="102" t="s">
        <v>116</v>
      </c>
      <c r="B52" s="103"/>
      <c r="C52" s="103"/>
      <c r="D52" s="103"/>
      <c r="E52" s="103"/>
      <c r="F52" s="103"/>
      <c r="G52" s="103"/>
      <c r="H52" s="104"/>
    </row>
    <row r="53" spans="1:8" ht="12.75" hidden="1" x14ac:dyDescent="0.25">
      <c r="A53" s="102" t="s">
        <v>117</v>
      </c>
      <c r="B53" s="103"/>
      <c r="C53" s="103"/>
      <c r="D53" s="103"/>
      <c r="E53" s="103"/>
      <c r="F53" s="103"/>
      <c r="G53" s="103"/>
      <c r="H53" s="104"/>
    </row>
    <row r="54" spans="1:8" ht="12.75" hidden="1" x14ac:dyDescent="0.25">
      <c r="A54" s="105"/>
      <c r="B54" s="103"/>
      <c r="C54" s="103"/>
      <c r="D54" s="103"/>
      <c r="E54" s="103"/>
      <c r="F54" s="103"/>
      <c r="G54" s="103"/>
      <c r="H54" s="104"/>
    </row>
    <row r="55" spans="1:8" ht="12.75" hidden="1" x14ac:dyDescent="0.25">
      <c r="A55" s="99" t="s">
        <v>99</v>
      </c>
      <c r="B55" s="100"/>
      <c r="C55" s="100"/>
      <c r="D55" s="100"/>
      <c r="E55" s="100"/>
      <c r="F55" s="100"/>
      <c r="G55" s="100"/>
      <c r="H55" s="104"/>
    </row>
    <row r="56" spans="1:8" ht="12.75" hidden="1" x14ac:dyDescent="0.25">
      <c r="A56" s="102" t="s">
        <v>118</v>
      </c>
      <c r="B56" s="103"/>
      <c r="C56" s="103"/>
      <c r="D56" s="103"/>
      <c r="E56" s="103"/>
      <c r="F56" s="103"/>
      <c r="G56" s="103"/>
      <c r="H56" s="104"/>
    </row>
    <row r="57" spans="1:8" ht="12.75" hidden="1" x14ac:dyDescent="0.25">
      <c r="A57" s="102" t="s">
        <v>119</v>
      </c>
      <c r="B57" s="103"/>
      <c r="C57" s="103"/>
      <c r="D57" s="103"/>
      <c r="E57" s="103"/>
      <c r="F57" s="103"/>
      <c r="G57" s="103"/>
      <c r="H57" s="104"/>
    </row>
    <row r="58" spans="1:8" ht="12.75" hidden="1" x14ac:dyDescent="0.25">
      <c r="A58" s="102" t="s">
        <v>100</v>
      </c>
      <c r="B58" s="103"/>
      <c r="C58" s="103"/>
      <c r="D58" s="103"/>
      <c r="E58" s="103"/>
      <c r="F58" s="103"/>
      <c r="G58" s="103"/>
      <c r="H58" s="104"/>
    </row>
    <row r="59" spans="1:8" ht="12.75" hidden="1" x14ac:dyDescent="0.25">
      <c r="A59" s="102" t="s">
        <v>120</v>
      </c>
      <c r="B59" s="103"/>
      <c r="C59" s="103"/>
      <c r="D59" s="103"/>
      <c r="E59" s="103"/>
      <c r="F59" s="103"/>
      <c r="G59" s="103"/>
      <c r="H59" s="104"/>
    </row>
    <row r="60" spans="1:8" ht="12.75" hidden="1" x14ac:dyDescent="0.25">
      <c r="A60" s="102" t="s">
        <v>121</v>
      </c>
      <c r="B60" s="103"/>
      <c r="C60" s="103"/>
      <c r="D60" s="103"/>
      <c r="E60" s="103"/>
      <c r="F60" s="103"/>
      <c r="G60" s="103"/>
      <c r="H60" s="104"/>
    </row>
    <row r="61" spans="1:8" ht="12.75" hidden="1" x14ac:dyDescent="0.25">
      <c r="A61" s="102" t="s">
        <v>108</v>
      </c>
      <c r="B61" s="103"/>
      <c r="C61" s="103"/>
      <c r="D61" s="103"/>
      <c r="E61" s="103"/>
      <c r="F61" s="103"/>
      <c r="G61" s="103"/>
      <c r="H61" s="104"/>
    </row>
    <row r="62" spans="1:8" ht="12.75" hidden="1" x14ac:dyDescent="0.25">
      <c r="A62" s="102" t="s">
        <v>122</v>
      </c>
      <c r="B62" s="103"/>
      <c r="C62" s="103"/>
      <c r="D62" s="103"/>
      <c r="E62" s="103"/>
      <c r="F62" s="103"/>
      <c r="G62" s="103"/>
      <c r="H62" s="104"/>
    </row>
    <row r="63" spans="1:8" ht="12.75" hidden="1" x14ac:dyDescent="0.25">
      <c r="A63" s="102" t="s">
        <v>123</v>
      </c>
      <c r="B63" s="103"/>
      <c r="C63" s="103"/>
      <c r="D63" s="103"/>
      <c r="E63" s="103"/>
      <c r="F63" s="103"/>
      <c r="G63" s="103"/>
      <c r="H63" s="104"/>
    </row>
    <row r="64" spans="1:8" ht="12.75" hidden="1" x14ac:dyDescent="0.25">
      <c r="A64" s="102"/>
      <c r="B64" s="103"/>
      <c r="C64" s="103"/>
      <c r="D64" s="103"/>
      <c r="E64" s="103"/>
      <c r="F64" s="103"/>
      <c r="G64" s="103"/>
      <c r="H64" s="104"/>
    </row>
    <row r="65" spans="1:9" s="86" customFormat="1" ht="26.25" customHeight="1" x14ac:dyDescent="0.25">
      <c r="A65" s="230" t="s">
        <v>145</v>
      </c>
      <c r="B65" s="230"/>
      <c r="C65" s="230"/>
      <c r="D65" s="230"/>
      <c r="E65" s="230"/>
      <c r="F65" s="230"/>
      <c r="G65" s="230"/>
      <c r="H65" s="230"/>
      <c r="I65" s="90"/>
    </row>
    <row r="66" spans="1:9" s="86" customFormat="1" ht="26.25" customHeight="1" x14ac:dyDescent="0.25">
      <c r="A66" s="232" t="s">
        <v>141</v>
      </c>
      <c r="B66" s="233"/>
      <c r="C66" s="233"/>
      <c r="D66" s="233"/>
      <c r="E66" s="233"/>
      <c r="F66" s="233"/>
      <c r="G66" s="233"/>
      <c r="H66" s="234"/>
      <c r="I66" s="90"/>
    </row>
    <row r="67" spans="1:9" s="86" customFormat="1" ht="21.75" customHeight="1" x14ac:dyDescent="0.25">
      <c r="A67" s="230" t="s">
        <v>153</v>
      </c>
      <c r="B67" s="230"/>
      <c r="C67" s="230"/>
      <c r="D67" s="230"/>
      <c r="E67" s="230"/>
      <c r="F67" s="230"/>
      <c r="G67" s="230"/>
      <c r="H67" s="230"/>
      <c r="I67" s="90"/>
    </row>
    <row r="68" spans="1:9" s="86" customFormat="1" ht="65.25" customHeight="1" x14ac:dyDescent="0.25">
      <c r="A68" s="231" t="s">
        <v>103</v>
      </c>
      <c r="B68" s="231"/>
      <c r="C68" s="231"/>
      <c r="D68" s="231"/>
      <c r="E68" s="231"/>
      <c r="F68" s="231"/>
      <c r="G68" s="231"/>
      <c r="H68" s="231"/>
      <c r="I68" s="106"/>
    </row>
    <row r="69" spans="1:9" s="86" customFormat="1" ht="53.25" customHeight="1" x14ac:dyDescent="0.25">
      <c r="A69" s="231" t="s">
        <v>104</v>
      </c>
      <c r="B69" s="231"/>
      <c r="C69" s="231"/>
      <c r="D69" s="231"/>
      <c r="E69" s="231"/>
      <c r="F69" s="231"/>
      <c r="G69" s="231"/>
      <c r="H69" s="231"/>
      <c r="I69" s="107"/>
    </row>
    <row r="70" spans="1:9" s="86" customFormat="1" x14ac:dyDescent="0.25"/>
    <row r="71" spans="1:9" s="86" customFormat="1" ht="31.5" customHeight="1" x14ac:dyDescent="0.25">
      <c r="A71" s="167" t="s">
        <v>157</v>
      </c>
      <c r="B71" s="167"/>
      <c r="C71" s="167"/>
      <c r="D71" s="167"/>
      <c r="E71" s="108"/>
      <c r="F71" s="87"/>
      <c r="G71" s="88" t="s">
        <v>130</v>
      </c>
      <c r="H71" s="88" t="s">
        <v>160</v>
      </c>
    </row>
    <row r="72" spans="1:9" s="86" customFormat="1" ht="15" x14ac:dyDescent="0.25">
      <c r="A72" s="89"/>
      <c r="B72" s="87"/>
      <c r="C72" s="87"/>
      <c r="D72" s="87"/>
      <c r="E72" s="87"/>
      <c r="F72" s="87"/>
      <c r="G72" s="88" t="s">
        <v>131</v>
      </c>
      <c r="H72" s="88"/>
    </row>
  </sheetData>
  <mergeCells count="25">
    <mergeCell ref="A65:H65"/>
    <mergeCell ref="A67:H67"/>
    <mergeCell ref="A68:H68"/>
    <mergeCell ref="A69:H69"/>
    <mergeCell ref="A71:D71"/>
    <mergeCell ref="A66:H66"/>
    <mergeCell ref="G23:H23"/>
    <mergeCell ref="D24:E24"/>
    <mergeCell ref="G24:H24"/>
    <mergeCell ref="D26:D28"/>
    <mergeCell ref="E26:E28"/>
    <mergeCell ref="G27:G28"/>
    <mergeCell ref="H27:H28"/>
    <mergeCell ref="A1:H1"/>
    <mergeCell ref="A5:B5"/>
    <mergeCell ref="G5:H5"/>
    <mergeCell ref="G7:H7"/>
    <mergeCell ref="G8:H22"/>
    <mergeCell ref="A20:B20"/>
    <mergeCell ref="D5:E5"/>
    <mergeCell ref="D11:E11"/>
    <mergeCell ref="E7:E8"/>
    <mergeCell ref="D12:E16"/>
    <mergeCell ref="D20:E20"/>
    <mergeCell ref="D7:D9"/>
  </mergeCells>
  <hyperlinks>
    <hyperlink ref="D5:E5" location="ВПА_застава!A1" display="3. Інформація про заставу**"/>
    <hyperlink ref="D20:E20" location="ВПА_порука!A1" display="4. Інформація про поручителя***"/>
  </hyperlinks>
  <pageMargins left="0.31496062992125984" right="0.31496062992125984" top="0.35433070866141736" bottom="0.35433070866141736" header="0.31496062992125984" footer="0.31496062992125984"/>
  <pageSetup paperSize="9" scale="6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workbookViewId="0">
      <selection sqref="A1:XFD1048576"/>
    </sheetView>
  </sheetViews>
  <sheetFormatPr defaultRowHeight="15" x14ac:dyDescent="0.25"/>
  <cols>
    <col min="1" max="1" width="24.28515625" style="85" customWidth="1"/>
    <col min="2" max="2" width="26.28515625" style="27" customWidth="1"/>
    <col min="3" max="3" width="39.140625" style="24" customWidth="1"/>
    <col min="4" max="4" width="26.28515625" style="24" customWidth="1"/>
    <col min="5" max="5" width="28" style="24" customWidth="1"/>
    <col min="6" max="20" width="8.85546875" style="24"/>
  </cols>
  <sheetData>
    <row r="1" spans="1:20" ht="36.75" customHeight="1" thickBot="1" x14ac:dyDescent="0.3">
      <c r="A1" s="48" t="s">
        <v>63</v>
      </c>
      <c r="B1" s="49" t="s">
        <v>65</v>
      </c>
      <c r="C1" s="49" t="s">
        <v>66</v>
      </c>
      <c r="D1" s="49" t="s">
        <v>67</v>
      </c>
      <c r="E1" s="49" t="s">
        <v>68</v>
      </c>
    </row>
    <row r="2" spans="1:20" s="30" customFormat="1" x14ac:dyDescent="0.25">
      <c r="A2" s="83" t="s">
        <v>17</v>
      </c>
      <c r="B2" s="50">
        <v>0</v>
      </c>
      <c r="C2" s="50">
        <v>0</v>
      </c>
      <c r="D2" s="50">
        <v>0</v>
      </c>
      <c r="E2" s="50">
        <v>0</v>
      </c>
      <c r="F2" s="24"/>
      <c r="G2" s="24"/>
      <c r="H2" s="24"/>
      <c r="I2" s="24"/>
      <c r="J2" s="24"/>
      <c r="K2" s="24"/>
      <c r="L2" s="24"/>
      <c r="M2" s="24"/>
      <c r="N2" s="24"/>
      <c r="O2" s="24"/>
      <c r="P2" s="24"/>
      <c r="Q2" s="24"/>
      <c r="R2" s="24"/>
      <c r="S2" s="24"/>
      <c r="T2" s="24"/>
    </row>
    <row r="3" spans="1:20" s="30" customFormat="1" x14ac:dyDescent="0.25">
      <c r="A3" s="29" t="s">
        <v>18</v>
      </c>
      <c r="B3" s="51">
        <v>0</v>
      </c>
      <c r="C3" s="51">
        <v>0</v>
      </c>
      <c r="D3" s="51">
        <v>0</v>
      </c>
      <c r="E3" s="51">
        <v>0</v>
      </c>
      <c r="F3" s="24"/>
      <c r="G3" s="24"/>
      <c r="H3" s="24"/>
      <c r="I3" s="24"/>
      <c r="J3" s="24"/>
      <c r="K3" s="24"/>
      <c r="L3" s="24"/>
      <c r="M3" s="24"/>
      <c r="N3" s="24"/>
      <c r="O3" s="24"/>
      <c r="P3" s="24"/>
      <c r="Q3" s="24"/>
      <c r="R3" s="24"/>
      <c r="S3" s="24"/>
      <c r="T3" s="24"/>
    </row>
    <row r="4" spans="1:20" s="30" customFormat="1" ht="32.25" customHeight="1" x14ac:dyDescent="0.25">
      <c r="A4" s="29" t="s">
        <v>35</v>
      </c>
      <c r="B4" s="51">
        <v>0</v>
      </c>
      <c r="C4" s="51">
        <v>0</v>
      </c>
      <c r="D4" s="51">
        <v>0</v>
      </c>
      <c r="E4" s="51">
        <v>0</v>
      </c>
      <c r="F4" s="24"/>
      <c r="G4" s="24"/>
      <c r="H4" s="24"/>
      <c r="I4" s="24"/>
      <c r="J4" s="24"/>
      <c r="K4" s="24"/>
      <c r="L4" s="24"/>
      <c r="M4" s="24"/>
      <c r="N4" s="24"/>
      <c r="O4" s="24"/>
      <c r="P4" s="24"/>
      <c r="Q4" s="24"/>
      <c r="R4" s="24"/>
      <c r="S4" s="24"/>
      <c r="T4" s="24"/>
    </row>
    <row r="5" spans="1:20" s="30" customFormat="1" ht="60.75" customHeight="1" x14ac:dyDescent="0.25">
      <c r="A5" s="28" t="s">
        <v>61</v>
      </c>
      <c r="B5" s="60">
        <v>0</v>
      </c>
      <c r="C5" s="60">
        <v>0</v>
      </c>
      <c r="D5" s="60">
        <v>0</v>
      </c>
      <c r="E5" s="60">
        <v>0</v>
      </c>
      <c r="F5" s="24"/>
      <c r="G5" s="24"/>
      <c r="H5" s="24"/>
      <c r="I5" s="24"/>
      <c r="J5" s="24"/>
      <c r="K5" s="24"/>
      <c r="L5" s="24"/>
      <c r="M5" s="24"/>
      <c r="N5" s="24"/>
      <c r="O5" s="24"/>
      <c r="P5" s="24"/>
      <c r="Q5" s="24"/>
      <c r="R5" s="24"/>
      <c r="S5" s="24"/>
      <c r="T5" s="24"/>
    </row>
    <row r="6" spans="1:20" s="30" customFormat="1" ht="36" customHeight="1" x14ac:dyDescent="0.25">
      <c r="A6" s="112" t="s">
        <v>132</v>
      </c>
      <c r="B6" s="60">
        <v>0</v>
      </c>
      <c r="C6" s="60">
        <v>0</v>
      </c>
      <c r="D6" s="60">
        <v>0</v>
      </c>
      <c r="E6" s="60">
        <v>0</v>
      </c>
      <c r="F6" s="24"/>
      <c r="G6" s="24"/>
      <c r="H6" s="24"/>
      <c r="I6" s="24"/>
      <c r="J6" s="24"/>
      <c r="K6" s="24"/>
      <c r="L6" s="24"/>
      <c r="M6" s="24"/>
      <c r="N6" s="24"/>
      <c r="O6" s="24"/>
      <c r="P6" s="24"/>
      <c r="Q6" s="24"/>
      <c r="R6" s="24"/>
      <c r="S6" s="24"/>
      <c r="T6" s="24"/>
    </row>
    <row r="7" spans="1:20" s="30" customFormat="1" ht="31.5" customHeight="1" x14ac:dyDescent="0.25">
      <c r="A7" s="113" t="s">
        <v>19</v>
      </c>
      <c r="B7" s="51">
        <v>0</v>
      </c>
      <c r="C7" s="51">
        <v>0</v>
      </c>
      <c r="D7" s="51">
        <v>0</v>
      </c>
      <c r="E7" s="51">
        <v>0</v>
      </c>
      <c r="F7" s="24"/>
      <c r="G7" s="24"/>
      <c r="H7" s="24"/>
      <c r="I7" s="24"/>
      <c r="J7" s="24"/>
      <c r="K7" s="24"/>
      <c r="L7" s="24"/>
      <c r="M7" s="24"/>
      <c r="N7" s="24"/>
      <c r="O7" s="24"/>
      <c r="P7" s="24"/>
      <c r="Q7" s="24"/>
      <c r="R7" s="24"/>
      <c r="S7" s="24"/>
      <c r="T7" s="24"/>
    </row>
    <row r="8" spans="1:20" s="30" customFormat="1" ht="22.5" x14ac:dyDescent="0.25">
      <c r="A8" s="113" t="s">
        <v>20</v>
      </c>
      <c r="B8" s="51">
        <v>0</v>
      </c>
      <c r="C8" s="51">
        <v>0</v>
      </c>
      <c r="D8" s="51">
        <v>0</v>
      </c>
      <c r="E8" s="51">
        <v>0</v>
      </c>
      <c r="F8" s="24"/>
      <c r="G8" s="24"/>
      <c r="H8" s="24"/>
      <c r="I8" s="24"/>
      <c r="J8" s="24"/>
      <c r="K8" s="24"/>
      <c r="L8" s="24"/>
      <c r="M8" s="24"/>
      <c r="N8" s="24"/>
      <c r="O8" s="24"/>
      <c r="P8" s="24"/>
      <c r="Q8" s="24"/>
      <c r="R8" s="24"/>
      <c r="S8" s="24"/>
      <c r="T8" s="24"/>
    </row>
    <row r="9" spans="1:20" s="30" customFormat="1" ht="33.75" x14ac:dyDescent="0.25">
      <c r="A9" s="113" t="s">
        <v>152</v>
      </c>
      <c r="B9" s="60">
        <v>0</v>
      </c>
      <c r="C9" s="60">
        <v>0</v>
      </c>
      <c r="D9" s="60">
        <v>0</v>
      </c>
      <c r="E9" s="60">
        <v>0</v>
      </c>
      <c r="F9" s="24"/>
      <c r="G9" s="24"/>
      <c r="H9" s="24"/>
      <c r="I9" s="24"/>
      <c r="J9" s="24"/>
      <c r="K9" s="24"/>
      <c r="L9" s="24"/>
      <c r="M9" s="24"/>
      <c r="N9" s="24"/>
      <c r="O9" s="24"/>
      <c r="P9" s="24"/>
      <c r="Q9" s="24"/>
      <c r="R9" s="24"/>
      <c r="S9" s="24"/>
      <c r="T9" s="24"/>
    </row>
    <row r="10" spans="1:20" ht="90" x14ac:dyDescent="0.25">
      <c r="A10" s="112" t="s">
        <v>135</v>
      </c>
      <c r="B10" s="60">
        <v>0</v>
      </c>
      <c r="C10" s="60">
        <v>0</v>
      </c>
      <c r="D10" s="60">
        <v>0</v>
      </c>
      <c r="E10" s="60">
        <v>0</v>
      </c>
    </row>
    <row r="11" spans="1:20" ht="6.75" customHeight="1" x14ac:dyDescent="0.25"/>
    <row r="12" spans="1:20" ht="55.5" customHeight="1" x14ac:dyDescent="0.25">
      <c r="A12" s="236" t="s">
        <v>104</v>
      </c>
      <c r="B12" s="237"/>
      <c r="C12" s="237"/>
      <c r="D12" s="237"/>
      <c r="E12" s="237"/>
      <c r="F12" s="135"/>
    </row>
    <row r="13" spans="1:20" ht="6" customHeight="1" x14ac:dyDescent="0.25"/>
    <row r="14" spans="1:20" s="1" customFormat="1" ht="15.75" customHeight="1" x14ac:dyDescent="0.25">
      <c r="A14" s="181" t="s">
        <v>162</v>
      </c>
      <c r="B14" s="235"/>
      <c r="C14" s="235"/>
      <c r="D14" s="76" t="s">
        <v>130</v>
      </c>
      <c r="E14" s="76" t="s">
        <v>158</v>
      </c>
    </row>
    <row r="15" spans="1:20" s="1" customFormat="1" x14ac:dyDescent="0.25">
      <c r="A15" s="84"/>
      <c r="B15" s="66"/>
      <c r="C15" s="66"/>
      <c r="D15" s="66"/>
      <c r="E15" s="66"/>
    </row>
  </sheetData>
  <mergeCells count="2">
    <mergeCell ref="A14:C14"/>
    <mergeCell ref="A12:E12"/>
  </mergeCells>
  <pageMargins left="0.31496062992125984" right="0.31496062992125984" top="0.35433070866141736"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
  <sheetViews>
    <sheetView workbookViewId="0">
      <selection sqref="A1:XFD1048576"/>
    </sheetView>
  </sheetViews>
  <sheetFormatPr defaultRowHeight="15" x14ac:dyDescent="0.25"/>
  <cols>
    <col min="1" max="1" width="36.7109375" customWidth="1"/>
    <col min="2" max="4" width="11.85546875" bestFit="1" customWidth="1"/>
    <col min="5" max="5" width="12.7109375" bestFit="1" customWidth="1"/>
  </cols>
  <sheetData>
    <row r="1" spans="1:8" ht="15.75" thickBot="1" x14ac:dyDescent="0.3">
      <c r="A1" s="45" t="s">
        <v>78</v>
      </c>
      <c r="B1" s="46" t="s">
        <v>69</v>
      </c>
      <c r="C1" s="47" t="s">
        <v>70</v>
      </c>
      <c r="D1" s="47" t="s">
        <v>71</v>
      </c>
      <c r="E1" s="47" t="s">
        <v>72</v>
      </c>
    </row>
    <row r="2" spans="1:8" x14ac:dyDescent="0.25">
      <c r="A2" s="114" t="s">
        <v>144</v>
      </c>
      <c r="B2" s="52">
        <v>0</v>
      </c>
      <c r="C2" s="53">
        <v>0</v>
      </c>
      <c r="D2" s="53">
        <v>0</v>
      </c>
      <c r="E2" s="53">
        <v>0</v>
      </c>
    </row>
    <row r="4" spans="1:8" ht="72.75" customHeight="1" x14ac:dyDescent="0.25">
      <c r="A4" s="238" t="s">
        <v>104</v>
      </c>
      <c r="B4" s="238"/>
      <c r="C4" s="238"/>
      <c r="D4" s="238"/>
      <c r="E4" s="238"/>
      <c r="F4" s="115"/>
      <c r="G4" s="115"/>
      <c r="H4" s="115"/>
    </row>
    <row r="5" spans="1:8" ht="10.5" customHeight="1" x14ac:dyDescent="0.25">
      <c r="A5" s="238"/>
      <c r="B5" s="238"/>
      <c r="C5" s="238"/>
      <c r="D5" s="238"/>
      <c r="E5" s="238"/>
      <c r="F5" s="238"/>
      <c r="G5" s="238"/>
      <c r="H5" s="238"/>
    </row>
    <row r="6" spans="1:8" s="1" customFormat="1" ht="60" customHeight="1" x14ac:dyDescent="0.25">
      <c r="A6" s="181" t="s">
        <v>157</v>
      </c>
      <c r="B6" s="181"/>
      <c r="C6" s="76" t="s">
        <v>130</v>
      </c>
      <c r="D6" s="84"/>
      <c r="E6" s="76" t="s">
        <v>158</v>
      </c>
      <c r="F6" s="76"/>
      <c r="G6" s="76"/>
    </row>
    <row r="7" spans="1:8" s="1" customFormat="1" x14ac:dyDescent="0.25">
      <c r="A7" s="77"/>
      <c r="B7" s="66"/>
      <c r="C7" s="76" t="s">
        <v>131</v>
      </c>
      <c r="D7" s="66"/>
      <c r="E7" s="76"/>
      <c r="F7" s="76"/>
      <c r="G7" s="76"/>
    </row>
  </sheetData>
  <mergeCells count="3">
    <mergeCell ref="A5:H5"/>
    <mergeCell ref="A4:E4"/>
    <mergeCell ref="A6:B6"/>
  </mergeCells>
  <pageMargins left="0.31496062992125984" right="0.31496062992125984"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6"/>
  <sheetViews>
    <sheetView tabSelected="1" topLeftCell="A7" zoomScaleNormal="100" workbookViewId="0">
      <selection activeCell="H14" sqref="H14"/>
    </sheetView>
  </sheetViews>
  <sheetFormatPr defaultColWidth="8.85546875" defaultRowHeight="12.75" x14ac:dyDescent="0.25"/>
  <cols>
    <col min="1" max="1" width="29.5703125" style="10" customWidth="1"/>
    <col min="2" max="2" width="109.7109375" style="11" customWidth="1"/>
    <col min="3" max="3" width="2.28515625" style="10" customWidth="1"/>
    <col min="4" max="16384" width="8.85546875" style="10"/>
  </cols>
  <sheetData>
    <row r="1" spans="1:2" x14ac:dyDescent="0.25">
      <c r="A1" s="239" t="s">
        <v>64</v>
      </c>
      <c r="B1" s="239"/>
    </row>
    <row r="2" spans="1:2" ht="13.5" thickBot="1" x14ac:dyDescent="0.3"/>
    <row r="3" spans="1:2" s="8" customFormat="1" ht="13.5" thickBot="1" x14ac:dyDescent="0.3">
      <c r="A3" s="12" t="s">
        <v>39</v>
      </c>
      <c r="B3" s="13" t="s">
        <v>40</v>
      </c>
    </row>
    <row r="4" spans="1:2" s="79" customFormat="1" x14ac:dyDescent="0.25">
      <c r="A4" s="80" t="s">
        <v>133</v>
      </c>
      <c r="B4" s="81" t="s">
        <v>134</v>
      </c>
    </row>
    <row r="5" spans="1:2" s="64" customFormat="1" x14ac:dyDescent="0.25">
      <c r="A5" s="3" t="s">
        <v>25</v>
      </c>
      <c r="B5" s="14" t="s">
        <v>92</v>
      </c>
    </row>
    <row r="6" spans="1:2" s="8" customFormat="1" x14ac:dyDescent="0.25">
      <c r="A6" s="3" t="s">
        <v>55</v>
      </c>
      <c r="B6" s="14" t="s">
        <v>56</v>
      </c>
    </row>
    <row r="7" spans="1:2" x14ac:dyDescent="0.25">
      <c r="A7" s="15" t="s">
        <v>11</v>
      </c>
      <c r="B7" s="16" t="s">
        <v>41</v>
      </c>
    </row>
    <row r="8" spans="1:2" ht="25.5" x14ac:dyDescent="0.25">
      <c r="A8" s="3" t="s">
        <v>12</v>
      </c>
      <c r="B8" s="14" t="s">
        <v>42</v>
      </c>
    </row>
    <row r="9" spans="1:2" x14ac:dyDescent="0.25">
      <c r="A9" s="3" t="s">
        <v>43</v>
      </c>
      <c r="B9" s="14" t="s">
        <v>51</v>
      </c>
    </row>
    <row r="10" spans="1:2" x14ac:dyDescent="0.25">
      <c r="A10" s="3" t="s">
        <v>21</v>
      </c>
      <c r="B10" s="14" t="s">
        <v>29</v>
      </c>
    </row>
    <row r="11" spans="1:2" x14ac:dyDescent="0.25">
      <c r="A11" s="3" t="s">
        <v>88</v>
      </c>
      <c r="B11" s="14" t="s">
        <v>89</v>
      </c>
    </row>
    <row r="12" spans="1:2" x14ac:dyDescent="0.25">
      <c r="A12" s="3" t="s">
        <v>31</v>
      </c>
      <c r="B12" s="14" t="s">
        <v>44</v>
      </c>
    </row>
    <row r="13" spans="1:2" x14ac:dyDescent="0.25">
      <c r="A13" s="3" t="s">
        <v>32</v>
      </c>
      <c r="B13" s="14" t="s">
        <v>44</v>
      </c>
    </row>
    <row r="14" spans="1:2" ht="25.5" x14ac:dyDescent="0.25">
      <c r="A14" s="3" t="s">
        <v>73</v>
      </c>
      <c r="B14" s="14" t="s">
        <v>74</v>
      </c>
    </row>
    <row r="15" spans="1:2" x14ac:dyDescent="0.25">
      <c r="A15" s="3" t="s">
        <v>33</v>
      </c>
      <c r="B15" s="14" t="s">
        <v>45</v>
      </c>
    </row>
    <row r="16" spans="1:2" x14ac:dyDescent="0.25">
      <c r="A16" s="3" t="s">
        <v>34</v>
      </c>
      <c r="B16" s="14" t="s">
        <v>54</v>
      </c>
    </row>
    <row r="17" spans="1:2" ht="25.5" x14ac:dyDescent="0.25">
      <c r="A17" s="3" t="s">
        <v>75</v>
      </c>
      <c r="B17" s="14" t="s">
        <v>76</v>
      </c>
    </row>
    <row r="18" spans="1:2" x14ac:dyDescent="0.25">
      <c r="A18" s="3" t="s">
        <v>35</v>
      </c>
      <c r="B18" s="14" t="s">
        <v>46</v>
      </c>
    </row>
    <row r="19" spans="1:2" ht="38.25" x14ac:dyDescent="0.25">
      <c r="A19" s="3" t="s">
        <v>77</v>
      </c>
      <c r="B19" s="14" t="s">
        <v>47</v>
      </c>
    </row>
    <row r="20" spans="1:2" ht="25.5" x14ac:dyDescent="0.25">
      <c r="A20" s="17" t="s">
        <v>36</v>
      </c>
      <c r="B20" s="14" t="s">
        <v>48</v>
      </c>
    </row>
    <row r="21" spans="1:2" ht="38.25" x14ac:dyDescent="0.25">
      <c r="A21" s="4" t="s">
        <v>37</v>
      </c>
      <c r="B21" s="14" t="s">
        <v>49</v>
      </c>
    </row>
    <row r="22" spans="1:2" ht="25.5" x14ac:dyDescent="0.25">
      <c r="A22" s="9" t="s">
        <v>57</v>
      </c>
      <c r="B22" s="18" t="s">
        <v>58</v>
      </c>
    </row>
    <row r="23" spans="1:2" ht="25.5" x14ac:dyDescent="0.25">
      <c r="A23" s="9" t="s">
        <v>59</v>
      </c>
      <c r="B23" s="18" t="s">
        <v>58</v>
      </c>
    </row>
    <row r="24" spans="1:2" ht="25.5" x14ac:dyDescent="0.25">
      <c r="A24" s="9" t="s">
        <v>60</v>
      </c>
      <c r="B24" s="18" t="s">
        <v>58</v>
      </c>
    </row>
    <row r="25" spans="1:2" ht="26.25" thickBot="1" x14ac:dyDescent="0.3">
      <c r="A25" s="5" t="s">
        <v>28</v>
      </c>
      <c r="B25" s="19" t="s">
        <v>50</v>
      </c>
    </row>
    <row r="26" spans="1:2" s="63" customFormat="1" ht="64.5" thickBot="1" x14ac:dyDescent="0.3">
      <c r="A26" s="61" t="s">
        <v>87</v>
      </c>
      <c r="B26" s="62" t="s">
        <v>124</v>
      </c>
    </row>
  </sheetData>
  <mergeCells count="1">
    <mergeCell ref="A1:B1"/>
  </mergeCells>
  <pageMargins left="0.31496062992125984" right="0.31496062992125984" top="0.35433070866141736"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5:G19"/>
  <sheetViews>
    <sheetView workbookViewId="0">
      <selection activeCell="G13" sqref="G13"/>
    </sheetView>
  </sheetViews>
  <sheetFormatPr defaultRowHeight="15" x14ac:dyDescent="0.25"/>
  <cols>
    <col min="7" max="7" width="21" customWidth="1"/>
  </cols>
  <sheetData>
    <row r="5" spans="7:7" x14ac:dyDescent="0.25">
      <c r="G5" t="s">
        <v>147</v>
      </c>
    </row>
    <row r="6" spans="7:7" x14ac:dyDescent="0.25">
      <c r="G6" t="s">
        <v>138</v>
      </c>
    </row>
    <row r="7" spans="7:7" x14ac:dyDescent="0.25">
      <c r="G7" t="s">
        <v>139</v>
      </c>
    </row>
    <row r="8" spans="7:7" x14ac:dyDescent="0.25">
      <c r="G8" t="s">
        <v>140</v>
      </c>
    </row>
    <row r="18" spans="7:7" x14ac:dyDescent="0.25">
      <c r="G18" t="s">
        <v>142</v>
      </c>
    </row>
    <row r="19" spans="7:7" x14ac:dyDescent="0.25">
      <c r="G19" t="s">
        <v>143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vt:i4>
      </vt:variant>
    </vt:vector>
  </HeadingPairs>
  <TitlesOfParts>
    <vt:vector size="8" baseType="lpstr">
      <vt:lpstr>Фото</vt:lpstr>
      <vt:lpstr>Журнал торгів</vt:lpstr>
      <vt:lpstr>ППА</vt:lpstr>
      <vt:lpstr>ППА_застава</vt:lpstr>
      <vt:lpstr>ППА_порука</vt:lpstr>
      <vt:lpstr>Методологічні рекомендації</vt:lpstr>
      <vt:lpstr>Аркуш1</vt:lpstr>
      <vt:lpstr>ППА!Область_печати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Руденко Наталія Валеріївна</cp:lastModifiedBy>
  <cp:lastPrinted>2025-03-17T11:05:59Z</cp:lastPrinted>
  <dcterms:created xsi:type="dcterms:W3CDTF">2016-03-29T15:58:35Z</dcterms:created>
  <dcterms:modified xsi:type="dcterms:W3CDTF">2026-03-09T10:12:03Z</dcterms:modified>
</cp:coreProperties>
</file>