
<file path=[Content_Types].xml><?xml version="1.0" encoding="utf-8"?>
<Types xmlns="http://schemas.openxmlformats.org/package/2006/content-types">
  <Default Extension="png" ContentType="image/png"/>
  <Default Extension="tmp"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0A0-FLS031\Operations\RealEstate\МКУА_Паспорти продаж\14-й месяц\3-й лот продаж повтор\"/>
    </mc:Choice>
  </mc:AlternateContent>
  <bookViews>
    <workbookView xWindow="0" yWindow="0" windowWidth="11130" windowHeight="10395" activeTab="1"/>
  </bookViews>
  <sheets>
    <sheet name="5.2" sheetId="8" r:id="rId1"/>
    <sheet name="5.3" sheetId="9" r:id="rId2"/>
    <sheet name="5.4" sheetId="10" r:id="rId3"/>
    <sheet name="ПублПасп" sheetId="4"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_xlnm.Print_Area" localSheetId="1">'5.3'!$A$1:$G$28</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52511"/>
</workbook>
</file>

<file path=xl/calcChain.xml><?xml version="1.0" encoding="utf-8"?>
<calcChain xmlns="http://schemas.openxmlformats.org/spreadsheetml/2006/main">
  <c r="D19" i="9" l="1"/>
  <c r="D20" i="9" s="1"/>
  <c r="D18" i="9"/>
  <c r="D17" i="9"/>
  <c r="D23" i="9" l="1"/>
  <c r="D22" i="9"/>
  <c r="D21" i="9"/>
  <c r="D12" i="9" l="1"/>
  <c r="D15" i="9" s="1"/>
  <c r="D13" i="9" l="1"/>
  <c r="D14" i="9"/>
</calcChain>
</file>

<file path=xl/sharedStrings.xml><?xml version="1.0" encoding="utf-8"?>
<sst xmlns="http://schemas.openxmlformats.org/spreadsheetml/2006/main" count="80" uniqueCount="61">
  <si>
    <t>Інше</t>
  </si>
  <si>
    <t>Результати фотофіксації об'єкту</t>
  </si>
  <si>
    <t>№</t>
  </si>
  <si>
    <t>Дата проведення:</t>
  </si>
  <si>
    <t>Початкова вартість:</t>
  </si>
  <si>
    <t>Зміна вартості в процесі торгів:</t>
  </si>
  <si>
    <t>Ціна продажу:</t>
  </si>
  <si>
    <t>Інформаційні посилання на об'єкт:</t>
  </si>
  <si>
    <t>Посилання:</t>
  </si>
  <si>
    <t>Журнал торгів:</t>
  </si>
  <si>
    <t>Найменування банку</t>
  </si>
  <si>
    <t>1. ХАРАКТЕРИСТИКА МАЙНА (АКТИВУ)</t>
  </si>
  <si>
    <t>1.1. Назва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</si>
  <si>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</si>
  <si>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</si>
  <si>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</si>
  <si>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</si>
  <si>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</si>
  <si>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</si>
  <si>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</si>
  <si>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</si>
  <si>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</si>
  <si>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</si>
  <si>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</si>
  <si>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Сертифікат №</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</si>
  <si>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</si>
  <si>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</si>
  <si>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</si>
  <si>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</si>
  <si>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2.1. Фотофіксація</t>
  </si>
  <si>
    <t>2.2. Ситуаційний план</t>
  </si>
  <si>
    <t>2.3. Тощо</t>
  </si>
  <si>
    <t>1.9. Наявність обмеження/обтяження</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</si>
  <si>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</si>
  <si>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</si>
  <si>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Покупцем не може бути особа, пов'язана з державою-агресором, відповідно до Постанови Кабінету Міністрів України №187 від 03.03.2022 (зі змінами).</t>
  </si>
  <si>
    <t>Звертаємо увагу, що  на період дії воєнного стану на території України  договори посвідчуються нотаріусом, який включений до затвердженого Міністерством юстиції переліку (https://minjust.gov.ua/news/ministry/perelik-notariusiv-yakimi-v-umovah-voennogo-stanu-vchinyayutsya-notarialni-dii-schodo-tsinnogo-mayna). Нотаріальне посвідчення договорів відчуження нерухомого майна на час дії воєнного стану здійснюється нотаріусом, який включений до затвердженого Міністерством юстиції переліку, за місцезнаходженням такого майна. Виключенням є м. Київ та Київська область, де договори відчуження нерухомого майна посвідчуються нотаріусом з м. Києва або Київської обл. за місцезнаходженням такого майна, або місцезнаходженням юридичної особи, або за зареєстрованим місцем проживання фізичної особи - однієї із сторін договору.</t>
  </si>
  <si>
    <t>комерційна нерухомість</t>
  </si>
  <si>
    <t>офіс</t>
  </si>
  <si>
    <t>ПАТ "Промінвестбанк"</t>
  </si>
  <si>
    <t>ні</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</si>
  <si>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</si>
  <si>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</si>
  <si>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Нерухомість (будівлі та споруди)</t>
  </si>
  <si>
    <t>-</t>
  </si>
  <si>
    <t>Фонду гарантування вкладів</t>
  </si>
  <si>
    <t>фізичних осіб на ліквідацію</t>
  </si>
  <si>
    <t>ПАТ «ПРОМІНВЕСТБАНК»</t>
  </si>
  <si>
    <t>Службове приміщення (нежилі приміщення), загальною площею 405,1 кв.м, за адресою: Одеська обл., м. Одеса, вул. Отамана Головатого (вул. Богатова), буд. 34, реєстраційний номер об'єкта нерухомого майна: 25221759</t>
  </si>
  <si>
    <t>Одеська обл., м. Одеса, вул. Отамана Головатого (вул. Богатова), буд. 34</t>
  </si>
  <si>
    <t>В складі лоту  з основними засобами. Не відбулися у зв’язку з відсутністю учасників.</t>
  </si>
  <si>
    <t>933 535,00 грн, без ПДВ</t>
  </si>
  <si>
    <t>1.10. Наявність перешкод в доступі до нерухомого майна</t>
  </si>
  <si>
    <t>1.11. Оснащення інженерними системами</t>
  </si>
  <si>
    <t xml:space="preserve">В складі лоту з основними засобами. Переможцем аукціону визнано Савранську Анастасію Олегівну (РНОКПП 3233908427),  яка зробила найвищу ставку в розмірі 2 400 001,00 грн. 
Проте, переможцем торгів Савранською Анастасією Олегівною (РНОКПП 3233908427) за лотом № G22N021865 не здійснено повну оплату за лот (2 400 001,00 грн) протягом вісімнадцяти робочих днів і, як наслідок, 08.03.2023 о 18:00 аукціон набув статусу "Не відбувся". 09.04.2023 Банком отримано від біржі гарантійний внесок у розмірі  79 254,17 грн.
</t>
  </si>
  <si>
    <t>В незадовільному стані, зруйновані конструкції будівлі внаслідок стихійного лиха (повені)</t>
  </si>
  <si>
    <t xml:space="preserve"> В складі лоту  з основними засобами. Не відбулися у зв`язку з недостатністю учасників. </t>
  </si>
  <si>
    <t>В. о. уповноваженої особи</t>
  </si>
  <si>
    <t>Віталій ПАЛАМАРЧУК</t>
  </si>
  <si>
    <t>В складі лоту  з основними засобами. Не відбулися у зв’язку з недостатністю учасників</t>
  </si>
  <si>
    <t>В.о. уповноваженої особи ФГВФО на ліквідацію ПАТ "Промінвестбанк"</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</si>
</sst>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5" formatCode="_-* #,##0.00_₴_-;\-* #,##0.00_₴_-;_-* &quot;-&quot;??_₴_-;_-@_-"/>
    <numFmt numFmtId="166" formatCode="_-* #,##0_₴_-;\-* #,##0_₴_-;_-* &quot;-&quot;??_₴_-;_-@_-"/>
    <numFmt numFmtId="167" formatCode="#,##0.00_р_."/>
    <numFmt numFmtId="169" formatCode="_-* #,##0.0_₴_-;\-* #,##0.0_₴_-;_-* &quot;-&quot;??_₴_-;_-@_-"/>
  </numFmts>
  <fonts count="20" x14ac:knownFonts="1">
    <font>
      <sz val="11"/>
      <color theme="1"/>
      <name val="Calibri"/>
      <family val="2"/>
      <charset val="204"/>
      <scheme val="minor"/>
    </font>
    <font>
      <b/>
      <sz val="11"/>
      <color indexed="8"/>
      <name val="Times New Roman"/>
      <family val="1"/>
      <charset val="204"/>
    </font>
    <font>
      <sz val="11"/>
      <color rgb="FF000000"/>
      <name val="Calibri"/>
      <family val="2"/>
      <scheme val="minor"/>
    </font>
    <font>
      <b/>
      <sz val="11"/>
      <color theme="1"/>
      <name val="Calibri"/>
      <family val="2"/>
      <charset val="204"/>
      <scheme val="minor"/>
    </font>
    <font>
      <sz val="11"/>
      <color theme="1"/>
      <name val="Calibri"/>
      <family val="2"/>
      <charset val="204"/>
      <scheme val="minor"/>
    </font>
    <font>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8"/>
      <color theme="1"/>
      <name val="Times New Roman"/>
      <family val="1"/>
      <charset val="204"/>
    </font>
    <font>
      <sz val="8"/>
      <color rgb="FFFF0000"/>
      <name val="Times New Roman"/>
      <family val="1"/>
      <charset val="204"/>
    </font>
    <font>
      <sz val="6"/>
      <color rgb="FFFF0000"/>
      <name val="Times New Roman"/>
      <family val="1"/>
      <charset val="204"/>
    </font>
    <font>
      <b/>
      <i/>
      <sz val="8"/>
      <color rgb="FFFF0000"/>
      <name val="Times New Roman"/>
      <family val="1"/>
      <charset val="204"/>
    </font>
    <font>
      <b/>
      <i/>
      <sz val="12"/>
      <color rgb="FFFF0000"/>
      <name val="Times New Roman"/>
      <family val="1"/>
      <charset val="204"/>
    </font>
    <font>
      <sz val="12"/>
      <name val="Times New Roman"/>
      <family val="1"/>
      <charset val="204"/>
    </font>
    <font>
      <b/>
      <i/>
      <sz val="12"/>
      <name val="Times New Roman"/>
      <family val="1"/>
      <charset val="204"/>
    </font>
    <font>
      <b/>
      <i/>
      <sz val="11"/>
      <name val="Calibri"/>
      <family val="2"/>
      <charset val="204"/>
      <scheme val="minor"/>
    </font>
  </fonts>
  <fills count="4">
    <fill>
      <patternFill patternType="none"/>
    </fill>
    <fill>
      <patternFill patternType="gray125"/>
    </fill>
    <fill>
      <patternFill patternType="solid">
        <fgColor theme="0" tint="-0.249977111117893"/>
        <bgColor indexed="64"/>
      </patternFill>
    </fill>
    <fill>
      <patternFill patternType="solid">
        <fgColor rgb="FFFFFF00"/>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bottom style="thin">
        <color indexed="64"/>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5">
    <xf numFmtId="0" fontId="0" fillId="0" borderId="0"/>
    <xf numFmtId="0" fontId="2" fillId="0" borderId="0"/>
    <xf numFmtId="165" fontId="4" fillId="0" borderId="0" applyFont="0" applyFill="0" applyBorder="0" applyAlignment="0" applyProtection="0"/>
    <xf numFmtId="9" fontId="4" fillId="0" borderId="0" applyFont="0" applyFill="0" applyBorder="0" applyAlignment="0" applyProtection="0"/>
    <xf numFmtId="0" fontId="7" fillId="0" borderId="0" applyNumberFormat="0" applyFill="0" applyBorder="0" applyAlignment="0" applyProtection="0"/>
  </cellStyleXfs>
  <cellXfs count="99">
    <xf numFmtId="0" fontId="0" fillId="0" borderId="0" xfId="0"/>
    <xf numFmtId="0" fontId="0" fillId="0" borderId="0" xfId="0" applyBorder="1"/>
    <xf numFmtId="0" fontId="0" fillId="0" borderId="1" xfId="0" applyBorder="1"/>
    <xf numFmtId="0" fontId="8" fillId="0" borderId="12" xfId="0" applyFont="1" applyBorder="1" applyAlignment="1">
      <alignment wrapText="1"/>
    </xf>
    <xf numFmtId="0" fontId="8" fillId="0" borderId="14" xfId="0" applyFont="1" applyBorder="1" applyAlignment="1">
      <alignment wrapText="1"/>
    </xf>
    <xf numFmtId="0" fontId="6" fillId="0" borderId="1" xfId="0" applyFont="1" applyFill="1" applyBorder="1" applyAlignment="1" applyProtection="1">
      <alignment horizontal="left" vertical="center" wrapText="1"/>
    </xf>
    <xf numFmtId="0" fontId="6" fillId="0" borderId="1" xfId="0" applyFont="1" applyBorder="1" applyAlignment="1" applyProtection="1">
      <alignment wrapText="1"/>
    </xf>
    <xf numFmtId="0" fontId="6" fillId="0" borderId="1" xfId="0" applyFont="1" applyBorder="1" applyAlignment="1" applyProtection="1">
      <alignment horizontal="left" vertical="center" wrapText="1"/>
    </xf>
    <xf numFmtId="0" fontId="9" fillId="0" borderId="0" xfId="0" applyFont="1"/>
    <xf numFmtId="0" fontId="9" fillId="0" borderId="0" xfId="0" applyFont="1" applyAlignment="1">
      <alignment vertical="center"/>
    </xf>
    <xf numFmtId="0" fontId="9" fillId="0" borderId="21" xfId="0" applyFont="1" applyBorder="1" applyAlignment="1">
      <alignment horizontal="center" vertical="center"/>
    </xf>
    <xf numFmtId="0" fontId="9" fillId="0" borderId="1" xfId="0" applyFont="1" applyBorder="1" applyAlignment="1">
      <alignment horizontal="center" vertical="center"/>
    </xf>
    <xf numFmtId="0" fontId="9" fillId="0" borderId="1" xfId="0" applyFont="1" applyBorder="1" applyAlignment="1">
      <alignment horizontal="center" vertical="center" wrapText="1"/>
    </xf>
    <xf numFmtId="0" fontId="9" fillId="0" borderId="22" xfId="0" applyFont="1" applyBorder="1" applyAlignment="1">
      <alignment horizontal="center" vertical="center"/>
    </xf>
    <xf numFmtId="166" fontId="9" fillId="0" borderId="1" xfId="2" applyNumberFormat="1" applyFont="1" applyBorder="1"/>
    <xf numFmtId="9" fontId="9" fillId="0" borderId="1" xfId="3" applyFont="1" applyBorder="1"/>
    <xf numFmtId="0" fontId="9" fillId="0" borderId="28" xfId="0" applyFont="1" applyBorder="1"/>
    <xf numFmtId="14" fontId="9" fillId="0" borderId="29" xfId="0" applyNumberFormat="1" applyFont="1" applyBorder="1"/>
    <xf numFmtId="166" fontId="9" fillId="0" borderId="29" xfId="2" applyNumberFormat="1" applyFont="1" applyBorder="1"/>
    <xf numFmtId="9" fontId="9" fillId="0" borderId="29" xfId="3" applyFont="1" applyBorder="1"/>
    <xf numFmtId="0" fontId="9" fillId="0" borderId="30" xfId="0" applyFont="1" applyBorder="1"/>
    <xf numFmtId="0" fontId="10" fillId="3" borderId="1" xfId="0" applyFont="1" applyFill="1" applyBorder="1" applyAlignment="1">
      <alignment horizontal="left" vertical="center" wrapText="1"/>
    </xf>
    <xf numFmtId="14" fontId="9" fillId="0" borderId="0" xfId="0" applyNumberFormat="1" applyFont="1" applyAlignment="1">
      <alignment vertical="center"/>
    </xf>
    <xf numFmtId="0" fontId="9" fillId="0" borderId="0" xfId="0" applyFont="1" applyAlignment="1">
      <alignment wrapText="1"/>
    </xf>
    <xf numFmtId="0" fontId="9" fillId="0" borderId="11" xfId="0" applyFont="1" applyBorder="1" applyAlignment="1">
      <alignment wrapText="1"/>
    </xf>
    <xf numFmtId="0" fontId="9" fillId="0" borderId="0" xfId="0" applyFont="1" applyAlignment="1">
      <alignment horizontal="center" wrapText="1"/>
    </xf>
    <xf numFmtId="14" fontId="8" fillId="0" borderId="5" xfId="0" applyNumberFormat="1" applyFont="1" applyBorder="1" applyAlignment="1" applyProtection="1">
      <alignment horizontal="left" wrapText="1"/>
    </xf>
    <xf numFmtId="0" fontId="6" fillId="3" borderId="3" xfId="0" applyFont="1" applyFill="1" applyBorder="1" applyAlignment="1" applyProtection="1">
      <alignment horizontal="center" wrapText="1"/>
    </xf>
    <xf numFmtId="0" fontId="9" fillId="0" borderId="1" xfId="0" applyFont="1" applyFill="1" applyBorder="1" applyAlignment="1" applyProtection="1">
      <alignment horizontal="center" vertical="center" wrapText="1"/>
    </xf>
    <xf numFmtId="165" fontId="9" fillId="0" borderId="1" xfId="0" applyNumberFormat="1" applyFont="1" applyFill="1" applyBorder="1" applyAlignment="1" applyProtection="1">
      <alignment horizontal="center" vertical="center" wrapText="1"/>
    </xf>
    <xf numFmtId="0" fontId="9" fillId="0" borderId="1" xfId="0" applyFont="1" applyBorder="1" applyAlignment="1" applyProtection="1">
      <alignment horizontal="center" vertical="center" wrapText="1"/>
    </xf>
    <xf numFmtId="14" fontId="6" fillId="0" borderId="1" xfId="0" applyNumberFormat="1" applyFont="1" applyBorder="1" applyAlignment="1">
      <alignment wrapText="1"/>
    </xf>
    <xf numFmtId="0" fontId="9" fillId="0" borderId="0" xfId="0" applyFont="1" applyBorder="1" applyAlignment="1">
      <alignment wrapText="1"/>
    </xf>
    <xf numFmtId="0" fontId="5" fillId="0" borderId="0" xfId="0" applyFont="1" applyAlignment="1">
      <alignment wrapText="1"/>
    </xf>
    <xf numFmtId="2" fontId="5" fillId="0" borderId="0" xfId="0" applyNumberFormat="1" applyFont="1" applyAlignment="1">
      <alignment wrapText="1"/>
    </xf>
    <xf numFmtId="14" fontId="5" fillId="0" borderId="0" xfId="0" applyNumberFormat="1" applyFont="1" applyAlignment="1">
      <alignment wrapText="1"/>
    </xf>
    <xf numFmtId="14" fontId="10" fillId="0" borderId="0" xfId="0" applyNumberFormat="1" applyFont="1" applyAlignment="1">
      <alignment vertical="center" wrapText="1"/>
    </xf>
    <xf numFmtId="14" fontId="1" fillId="0" borderId="0" xfId="0" applyNumberFormat="1" applyFont="1" applyAlignment="1">
      <alignment vertical="center"/>
    </xf>
    <xf numFmtId="14" fontId="5" fillId="0" borderId="0" xfId="0" applyNumberFormat="1" applyFont="1"/>
    <xf numFmtId="14" fontId="1" fillId="0" borderId="0" xfId="0" applyNumberFormat="1" applyFont="1" applyAlignment="1">
      <alignment horizontal="right" vertical="center"/>
    </xf>
    <xf numFmtId="2" fontId="9" fillId="0" borderId="1" xfId="0" applyNumberFormat="1" applyFont="1" applyFill="1" applyBorder="1" applyAlignment="1" applyProtection="1">
      <alignment horizontal="center" vertical="center" wrapText="1"/>
    </xf>
    <xf numFmtId="169" fontId="9" fillId="0" borderId="1" xfId="2" applyNumberFormat="1" applyFont="1" applyBorder="1"/>
    <xf numFmtId="14" fontId="9" fillId="0" borderId="1" xfId="0" applyNumberFormat="1" applyFont="1" applyBorder="1" applyAlignment="1">
      <alignment horizontal="center" vertical="center"/>
    </xf>
    <xf numFmtId="0" fontId="9" fillId="0" borderId="22" xfId="0" applyFont="1" applyBorder="1" applyAlignment="1">
      <alignment horizontal="center" vertical="center" wrapText="1"/>
    </xf>
    <xf numFmtId="0" fontId="6" fillId="0" borderId="21" xfId="0" applyFont="1" applyBorder="1" applyAlignment="1" applyProtection="1">
      <alignment horizontal="left" vertical="center" wrapText="1"/>
    </xf>
    <xf numFmtId="0" fontId="6" fillId="0" borderId="21" xfId="0" applyFont="1" applyFill="1" applyBorder="1" applyAlignment="1" applyProtection="1">
      <alignment horizontal="left" vertical="center" wrapText="1"/>
    </xf>
    <xf numFmtId="4" fontId="9" fillId="0" borderId="1" xfId="0" applyNumberFormat="1" applyFont="1" applyBorder="1" applyAlignment="1">
      <alignment horizontal="center" vertical="center"/>
    </xf>
    <xf numFmtId="4" fontId="9" fillId="0" borderId="0" xfId="0" applyNumberFormat="1" applyFont="1"/>
    <xf numFmtId="0" fontId="5" fillId="0" borderId="22" xfId="0" applyFont="1" applyBorder="1" applyAlignment="1">
      <alignment horizontal="center" wrapText="1"/>
    </xf>
    <xf numFmtId="0" fontId="9" fillId="0" borderId="22" xfId="0" applyFont="1" applyBorder="1" applyAlignment="1">
      <alignment horizontal="center" wrapText="1"/>
    </xf>
    <xf numFmtId="0" fontId="17" fillId="0" borderId="0" xfId="0" applyFont="1" applyAlignment="1">
      <alignment wrapText="1"/>
    </xf>
    <xf numFmtId="0" fontId="6" fillId="0" borderId="0" xfId="0" applyFont="1"/>
    <xf numFmtId="0" fontId="6" fillId="0" borderId="0" xfId="0" applyFont="1" applyBorder="1" applyAlignment="1">
      <alignment horizontal="center"/>
    </xf>
    <xf numFmtId="0" fontId="3" fillId="0" borderId="0" xfId="0" applyFont="1" applyBorder="1" applyAlignment="1">
      <alignment horizontal="center"/>
    </xf>
    <xf numFmtId="14" fontId="14" fillId="0" borderId="0" xfId="0" applyNumberFormat="1" applyFont="1" applyBorder="1" applyAlignment="1">
      <alignment horizontal="center" vertical="center" wrapText="1"/>
    </xf>
    <xf numFmtId="14" fontId="13" fillId="0" borderId="6" xfId="0" applyNumberFormat="1" applyFont="1" applyBorder="1" applyAlignment="1">
      <alignment horizontal="center" vertical="center" wrapText="1"/>
    </xf>
    <xf numFmtId="14" fontId="13" fillId="0" borderId="0" xfId="0" applyNumberFormat="1" applyFont="1" applyBorder="1" applyAlignment="1">
      <alignment horizontal="center" vertical="center" wrapText="1"/>
    </xf>
    <xf numFmtId="0" fontId="9" fillId="0" borderId="25" xfId="0" applyFont="1" applyFill="1" applyBorder="1" applyAlignment="1">
      <alignment horizontal="left" vertical="center"/>
    </xf>
    <xf numFmtId="0" fontId="9" fillId="0" borderId="26" xfId="0" applyFont="1" applyFill="1" applyBorder="1" applyAlignment="1">
      <alignment horizontal="left" vertical="center"/>
    </xf>
    <xf numFmtId="167" fontId="9" fillId="0" borderId="25" xfId="0" applyNumberFormat="1" applyFont="1" applyFill="1" applyBorder="1" applyAlignment="1">
      <alignment horizontal="center" vertical="center"/>
    </xf>
    <xf numFmtId="167" fontId="9" fillId="0" borderId="27" xfId="0" applyNumberFormat="1" applyFont="1" applyFill="1" applyBorder="1" applyAlignment="1">
      <alignment horizontal="center" vertical="center"/>
    </xf>
    <xf numFmtId="167" fontId="9" fillId="0" borderId="26" xfId="0" applyNumberFormat="1" applyFont="1" applyFill="1" applyBorder="1" applyAlignment="1">
      <alignment horizontal="center" vertical="center"/>
    </xf>
    <xf numFmtId="0" fontId="6" fillId="0" borderId="18" xfId="0" applyFont="1" applyBorder="1" applyAlignment="1">
      <alignment horizontal="center"/>
    </xf>
    <xf numFmtId="0" fontId="6" fillId="0" borderId="20" xfId="0" applyFont="1" applyBorder="1" applyAlignment="1">
      <alignment horizontal="center"/>
    </xf>
    <xf numFmtId="0" fontId="6" fillId="0" borderId="19" xfId="0" applyFont="1" applyBorder="1" applyAlignment="1">
      <alignment horizontal="center"/>
    </xf>
    <xf numFmtId="0" fontId="6" fillId="0" borderId="15" xfId="0" applyFont="1" applyBorder="1" applyAlignment="1">
      <alignment horizontal="center" vertical="center"/>
    </xf>
    <xf numFmtId="0" fontId="6" fillId="0" borderId="16" xfId="0" applyFont="1" applyBorder="1" applyAlignment="1">
      <alignment horizontal="center" vertical="center"/>
    </xf>
    <xf numFmtId="0" fontId="6" fillId="0" borderId="17" xfId="0" applyFont="1" applyBorder="1" applyAlignment="1">
      <alignment horizontal="center" vertical="center"/>
    </xf>
    <xf numFmtId="0" fontId="9" fillId="0" borderId="18" xfId="0" applyFont="1" applyFill="1" applyBorder="1" applyAlignment="1">
      <alignment horizontal="left" vertical="center"/>
    </xf>
    <xf numFmtId="0" fontId="9" fillId="0" borderId="19" xfId="0" applyFont="1" applyFill="1" applyBorder="1" applyAlignment="1">
      <alignment horizontal="left" vertical="center"/>
    </xf>
    <xf numFmtId="0" fontId="9" fillId="0" borderId="18" xfId="0" applyFont="1" applyFill="1" applyBorder="1" applyAlignment="1">
      <alignment horizontal="center"/>
    </xf>
    <xf numFmtId="0" fontId="9" fillId="0" borderId="20" xfId="0" applyFont="1" applyFill="1" applyBorder="1" applyAlignment="1">
      <alignment horizontal="center"/>
    </xf>
    <xf numFmtId="0" fontId="9" fillId="0" borderId="19" xfId="0" applyFont="1" applyFill="1" applyBorder="1" applyAlignment="1">
      <alignment horizontal="center"/>
    </xf>
    <xf numFmtId="0" fontId="9" fillId="0" borderId="21" xfId="0" applyFont="1" applyFill="1" applyBorder="1" applyAlignment="1">
      <alignment vertical="center"/>
    </xf>
    <xf numFmtId="0" fontId="9" fillId="0" borderId="22" xfId="0" applyFont="1" applyFill="1" applyBorder="1" applyAlignment="1">
      <alignment vertical="center"/>
    </xf>
    <xf numFmtId="0" fontId="9" fillId="0" borderId="23" xfId="0" applyFont="1" applyFill="1" applyBorder="1" applyAlignment="1">
      <alignment horizontal="center"/>
    </xf>
    <xf numFmtId="0" fontId="9" fillId="0" borderId="8" xfId="0" applyFont="1" applyFill="1" applyBorder="1" applyAlignment="1">
      <alignment horizontal="center"/>
    </xf>
    <xf numFmtId="0" fontId="9" fillId="0" borderId="24" xfId="0" applyFont="1" applyFill="1" applyBorder="1" applyAlignment="1">
      <alignment horizontal="center"/>
    </xf>
    <xf numFmtId="0" fontId="9" fillId="0" borderId="23" xfId="0" applyFont="1" applyFill="1" applyBorder="1" applyAlignment="1">
      <alignment horizontal="left" vertical="center"/>
    </xf>
    <xf numFmtId="0" fontId="9" fillId="0" borderId="24" xfId="0" applyFont="1" applyFill="1" applyBorder="1" applyAlignment="1">
      <alignment horizontal="left" vertical="center"/>
    </xf>
    <xf numFmtId="14" fontId="9" fillId="0" borderId="23" xfId="0" applyNumberFormat="1" applyFont="1" applyFill="1" applyBorder="1" applyAlignment="1">
      <alignment horizontal="center"/>
    </xf>
    <xf numFmtId="14" fontId="9" fillId="0" borderId="8" xfId="0" applyNumberFormat="1" applyFont="1" applyFill="1" applyBorder="1" applyAlignment="1">
      <alignment horizontal="center"/>
    </xf>
    <xf numFmtId="14" fontId="9" fillId="0" borderId="24" xfId="0" applyNumberFormat="1" applyFont="1" applyFill="1" applyBorder="1" applyAlignment="1">
      <alignment horizontal="center"/>
    </xf>
    <xf numFmtId="0" fontId="0" fillId="0" borderId="1" xfId="0" applyBorder="1" applyAlignment="1">
      <alignment horizontal="center"/>
    </xf>
    <xf numFmtId="14" fontId="14" fillId="0" borderId="1" xfId="0" applyNumberFormat="1" applyFont="1" applyBorder="1" applyAlignment="1">
      <alignment horizontal="left" vertical="center" wrapText="1"/>
    </xf>
    <xf numFmtId="0" fontId="8" fillId="3" borderId="9" xfId="0" applyFont="1" applyFill="1" applyBorder="1" applyAlignment="1">
      <alignment horizontal="center" wrapText="1"/>
    </xf>
    <xf numFmtId="0" fontId="8" fillId="3" borderId="13" xfId="0" applyFont="1" applyFill="1" applyBorder="1" applyAlignment="1">
      <alignment horizontal="center" wrapText="1"/>
    </xf>
    <xf numFmtId="0" fontId="6" fillId="2" borderId="7" xfId="0" applyFont="1" applyFill="1" applyBorder="1" applyAlignment="1" applyProtection="1">
      <alignment horizontal="center" wrapText="1"/>
    </xf>
    <xf numFmtId="0" fontId="6" fillId="2" borderId="3" xfId="0" applyFont="1" applyFill="1" applyBorder="1" applyAlignment="1" applyProtection="1">
      <alignment horizontal="center" wrapText="1"/>
    </xf>
    <xf numFmtId="0" fontId="9" fillId="0" borderId="10" xfId="0" applyFont="1" applyBorder="1" applyAlignment="1">
      <alignment horizontal="left" vertical="center" wrapText="1"/>
    </xf>
    <xf numFmtId="14" fontId="16" fillId="0" borderId="0" xfId="0" applyNumberFormat="1" applyFont="1" applyAlignment="1">
      <alignment horizontal="center" vertical="center" wrapText="1"/>
    </xf>
    <xf numFmtId="14" fontId="12" fillId="0" borderId="1" xfId="0" applyNumberFormat="1" applyFont="1" applyBorder="1" applyAlignment="1">
      <alignment horizontal="left" vertical="center" wrapText="1"/>
    </xf>
    <xf numFmtId="14" fontId="15" fillId="0" borderId="1" xfId="0" applyNumberFormat="1" applyFont="1" applyBorder="1" applyAlignment="1">
      <alignment horizontal="center" vertical="center" wrapText="1"/>
    </xf>
    <xf numFmtId="14" fontId="11" fillId="0" borderId="5" xfId="4" applyNumberFormat="1" applyFont="1" applyFill="1" applyBorder="1" applyAlignment="1" applyProtection="1">
      <alignment horizontal="center" vertical="center" wrapText="1"/>
    </xf>
    <xf numFmtId="14" fontId="11" fillId="0" borderId="4" xfId="4" applyNumberFormat="1" applyFont="1" applyFill="1" applyBorder="1" applyAlignment="1" applyProtection="1">
      <alignment horizontal="center" vertical="center" wrapText="1"/>
    </xf>
    <xf numFmtId="14" fontId="11" fillId="0" borderId="2" xfId="4" applyNumberFormat="1" applyFont="1" applyFill="1" applyBorder="1" applyAlignment="1" applyProtection="1">
      <alignment horizontal="center" vertical="center" wrapText="1"/>
    </xf>
    <xf numFmtId="0" fontId="18" fillId="0" borderId="15" xfId="0" applyFont="1" applyBorder="1" applyAlignment="1">
      <alignment horizontal="center" vertical="center" wrapText="1"/>
    </xf>
    <xf numFmtId="0" fontId="19" fillId="0" borderId="17" xfId="0" applyFont="1" applyBorder="1" applyAlignment="1">
      <alignment horizontal="center" vertical="center" wrapText="1"/>
    </xf>
    <xf numFmtId="0" fontId="9" fillId="0" borderId="22" xfId="0" applyFont="1" applyBorder="1" applyAlignment="1">
      <alignment horizontal="center" vertical="top" wrapText="1"/>
    </xf>
  </cellXfs>
  <cellStyles count="5">
    <cellStyle name="Normal" xfId="1"/>
    <cellStyle name="Гиперссылка" xfId="4" builtinId="8"/>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8" Type="http://schemas.openxmlformats.org/officeDocument/2006/relationships/image" Target="../media/image8.tmp"/><Relationship Id="rId3" Type="http://schemas.openxmlformats.org/officeDocument/2006/relationships/image" Target="../media/image3.tmp"/><Relationship Id="rId7" Type="http://schemas.openxmlformats.org/officeDocument/2006/relationships/image" Target="../media/image7.tmp"/><Relationship Id="rId2" Type="http://schemas.openxmlformats.org/officeDocument/2006/relationships/image" Target="../media/image2.tmp"/><Relationship Id="rId1" Type="http://schemas.openxmlformats.org/officeDocument/2006/relationships/image" Target="../media/image1.png"/><Relationship Id="rId6" Type="http://schemas.openxmlformats.org/officeDocument/2006/relationships/image" Target="../media/image6.tmp"/><Relationship Id="rId5" Type="http://schemas.openxmlformats.org/officeDocument/2006/relationships/image" Target="../media/image5.tmp"/><Relationship Id="rId4" Type="http://schemas.openxmlformats.org/officeDocument/2006/relationships/image" Target="../media/image4.tmp"/><Relationship Id="rId9" Type="http://schemas.openxmlformats.org/officeDocument/2006/relationships/image" Target="../media/image9.tmp"/></Relationships>
</file>

<file path=xl/drawings/_rels/drawing2.xml.rels><?xml version="1.0" encoding="UTF-8" standalone="yes"?>
<Relationships xmlns="http://schemas.openxmlformats.org/package/2006/relationships"><Relationship Id="rId1"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editAs="oneCell">
    <xdr:from>
      <xdr:col>0</xdr:col>
      <xdr:colOff>142874</xdr:colOff>
      <xdr:row>36</xdr:row>
      <xdr:rowOff>133350</xdr:rowOff>
    </xdr:from>
    <xdr:to>
      <xdr:col>13</xdr:col>
      <xdr:colOff>66674</xdr:colOff>
      <xdr:row>58</xdr:row>
      <xdr:rowOff>108353</xdr:rowOff>
    </xdr:to>
    <xdr:pic>
      <xdr:nvPicPr>
        <xdr:cNvPr id="10" name="Рисунок 9"/>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rot="5400000">
          <a:off x="1898447" y="5635827"/>
          <a:ext cx="4166003" cy="767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304800</xdr:colOff>
      <xdr:row>2</xdr:row>
      <xdr:rowOff>0</xdr:rowOff>
    </xdr:from>
    <xdr:to>
      <xdr:col>5</xdr:col>
      <xdr:colOff>371476</xdr:colOff>
      <xdr:row>18</xdr:row>
      <xdr:rowOff>47625</xdr:rowOff>
    </xdr:to>
    <xdr:pic>
      <xdr:nvPicPr>
        <xdr:cNvPr id="15" name="Рисунок 14" descr="IMG-20230421-WA0000.jpg - Средство просмотра фотографий Windows"/>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9429" t="7286" r="19670" b="7663"/>
        <a:stretch/>
      </xdr:blipFill>
      <xdr:spPr>
        <a:xfrm>
          <a:off x="304800" y="781050"/>
          <a:ext cx="2943226" cy="3095625"/>
        </a:xfrm>
        <a:prstGeom prst="rect">
          <a:avLst/>
        </a:prstGeom>
      </xdr:spPr>
    </xdr:pic>
    <xdr:clientData/>
  </xdr:twoCellAnchor>
  <xdr:twoCellAnchor editAs="oneCell">
    <xdr:from>
      <xdr:col>6</xdr:col>
      <xdr:colOff>171449</xdr:colOff>
      <xdr:row>2</xdr:row>
      <xdr:rowOff>19050</xdr:rowOff>
    </xdr:from>
    <xdr:to>
      <xdr:col>11</xdr:col>
      <xdr:colOff>323850</xdr:colOff>
      <xdr:row>18</xdr:row>
      <xdr:rowOff>28576</xdr:rowOff>
    </xdr:to>
    <xdr:pic>
      <xdr:nvPicPr>
        <xdr:cNvPr id="16" name="Рисунок 15" descr="IMG-20230421-WA0001.jpg - Средство просмотра фотографий Windows"/>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9202" t="7227" r="19783" b="7714"/>
        <a:stretch/>
      </xdr:blipFill>
      <xdr:spPr>
        <a:xfrm>
          <a:off x="3657599" y="800100"/>
          <a:ext cx="3200401" cy="3057526"/>
        </a:xfrm>
        <a:prstGeom prst="rect">
          <a:avLst/>
        </a:prstGeom>
      </xdr:spPr>
    </xdr:pic>
    <xdr:clientData/>
  </xdr:twoCellAnchor>
  <xdr:twoCellAnchor editAs="oneCell">
    <xdr:from>
      <xdr:col>12</xdr:col>
      <xdr:colOff>47626</xdr:colOff>
      <xdr:row>2</xdr:row>
      <xdr:rowOff>28576</xdr:rowOff>
    </xdr:from>
    <xdr:to>
      <xdr:col>17</xdr:col>
      <xdr:colOff>180976</xdr:colOff>
      <xdr:row>18</xdr:row>
      <xdr:rowOff>85726</xdr:rowOff>
    </xdr:to>
    <xdr:pic>
      <xdr:nvPicPr>
        <xdr:cNvPr id="17" name="Рисунок 16" descr="IMG-20230421-WA0002.jpg - Средство просмотра фотографий Windows"/>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18634" t="6989" r="18761" b="7714"/>
        <a:stretch/>
      </xdr:blipFill>
      <xdr:spPr>
        <a:xfrm>
          <a:off x="7191376" y="809626"/>
          <a:ext cx="3181350" cy="3105150"/>
        </a:xfrm>
        <a:prstGeom prst="rect">
          <a:avLst/>
        </a:prstGeom>
      </xdr:spPr>
    </xdr:pic>
    <xdr:clientData/>
  </xdr:twoCellAnchor>
  <xdr:twoCellAnchor editAs="oneCell">
    <xdr:from>
      <xdr:col>0</xdr:col>
      <xdr:colOff>247651</xdr:colOff>
      <xdr:row>19</xdr:row>
      <xdr:rowOff>38101</xdr:rowOff>
    </xdr:from>
    <xdr:to>
      <xdr:col>5</xdr:col>
      <xdr:colOff>400051</xdr:colOff>
      <xdr:row>35</xdr:row>
      <xdr:rowOff>171451</xdr:rowOff>
    </xdr:to>
    <xdr:pic>
      <xdr:nvPicPr>
        <xdr:cNvPr id="18" name="Рисунок 17" descr="IMG-20230421-WA0004.jpg - Средство просмотра фотографий Windows"/>
        <xdr:cNvPicPr>
          <a:picLocks noChangeAspect="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l="19316" t="7227" r="19670" b="7359"/>
        <a:stretch/>
      </xdr:blipFill>
      <xdr:spPr>
        <a:xfrm>
          <a:off x="247651" y="4057651"/>
          <a:ext cx="3028950" cy="3181350"/>
        </a:xfrm>
        <a:prstGeom prst="rect">
          <a:avLst/>
        </a:prstGeom>
      </xdr:spPr>
    </xdr:pic>
    <xdr:clientData/>
  </xdr:twoCellAnchor>
  <xdr:twoCellAnchor editAs="oneCell">
    <xdr:from>
      <xdr:col>5</xdr:col>
      <xdr:colOff>600075</xdr:colOff>
      <xdr:row>19</xdr:row>
      <xdr:rowOff>0</xdr:rowOff>
    </xdr:from>
    <xdr:to>
      <xdr:col>11</xdr:col>
      <xdr:colOff>381000</xdr:colOff>
      <xdr:row>35</xdr:row>
      <xdr:rowOff>171450</xdr:rowOff>
    </xdr:to>
    <xdr:pic>
      <xdr:nvPicPr>
        <xdr:cNvPr id="20" name="Рисунок 19" descr="IMG-20230421-WA0006.jpg - Средство просмотра фотографий Windows"/>
        <xdr:cNvPicPr>
          <a:picLocks noChangeAspect="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l="19997" t="5924" r="19556" b="9136"/>
        <a:stretch/>
      </xdr:blipFill>
      <xdr:spPr>
        <a:xfrm>
          <a:off x="3476625" y="4019550"/>
          <a:ext cx="3438525" cy="3219450"/>
        </a:xfrm>
        <a:prstGeom prst="rect">
          <a:avLst/>
        </a:prstGeom>
      </xdr:spPr>
    </xdr:pic>
    <xdr:clientData/>
  </xdr:twoCellAnchor>
  <xdr:twoCellAnchor editAs="oneCell">
    <xdr:from>
      <xdr:col>11</xdr:col>
      <xdr:colOff>561975</xdr:colOff>
      <xdr:row>19</xdr:row>
      <xdr:rowOff>19050</xdr:rowOff>
    </xdr:from>
    <xdr:to>
      <xdr:col>17</xdr:col>
      <xdr:colOff>171450</xdr:colOff>
      <xdr:row>35</xdr:row>
      <xdr:rowOff>161925</xdr:rowOff>
    </xdr:to>
    <xdr:pic>
      <xdr:nvPicPr>
        <xdr:cNvPr id="2" name="Рисунок 1" descr="IMG-4559.JPG - Средство просмотра фотографий Windows"/>
        <xdr:cNvPicPr>
          <a:picLocks noChangeAspect="1"/>
        </xdr:cNvPicPr>
      </xdr:nvPicPr>
      <xdr:blipFill rotWithShape="1">
        <a:blip xmlns:r="http://schemas.openxmlformats.org/officeDocument/2006/relationships" r:embed="rId7">
          <a:extLst>
            <a:ext uri="{28A0092B-C50C-407E-A947-70E740481C1C}">
              <a14:useLocalDpi xmlns:a14="http://schemas.microsoft.com/office/drawing/2010/main" val="0"/>
            </a:ext>
          </a:extLst>
        </a:blip>
        <a:srcRect l="19884" t="7582" r="19557" b="34369"/>
        <a:stretch/>
      </xdr:blipFill>
      <xdr:spPr>
        <a:xfrm>
          <a:off x="7096125" y="4038600"/>
          <a:ext cx="3267075" cy="3190875"/>
        </a:xfrm>
        <a:prstGeom prst="rect">
          <a:avLst/>
        </a:prstGeom>
      </xdr:spPr>
    </xdr:pic>
    <xdr:clientData/>
  </xdr:twoCellAnchor>
  <xdr:twoCellAnchor editAs="oneCell">
    <xdr:from>
      <xdr:col>17</xdr:col>
      <xdr:colOff>371476</xdr:colOff>
      <xdr:row>2</xdr:row>
      <xdr:rowOff>28576</xdr:rowOff>
    </xdr:from>
    <xdr:to>
      <xdr:col>22</xdr:col>
      <xdr:colOff>257176</xdr:colOff>
      <xdr:row>18</xdr:row>
      <xdr:rowOff>47625</xdr:rowOff>
    </xdr:to>
    <xdr:pic>
      <xdr:nvPicPr>
        <xdr:cNvPr id="3" name="Рисунок 2" descr="IMG-20230803-WA0010.jpg - Средство просмотра фотографий Windows"/>
        <xdr:cNvPicPr>
          <a:picLocks noChangeAspect="1"/>
        </xdr:cNvPicPr>
      </xdr:nvPicPr>
      <xdr:blipFill rotWithShape="1">
        <a:blip xmlns:r="http://schemas.openxmlformats.org/officeDocument/2006/relationships" r:embed="rId8">
          <a:extLst>
            <a:ext uri="{28A0092B-C50C-407E-A947-70E740481C1C}">
              <a14:useLocalDpi xmlns:a14="http://schemas.microsoft.com/office/drawing/2010/main" val="0"/>
            </a:ext>
          </a:extLst>
        </a:blip>
        <a:srcRect l="19770" t="8293" r="20125" b="33303"/>
        <a:stretch/>
      </xdr:blipFill>
      <xdr:spPr>
        <a:xfrm>
          <a:off x="10563226" y="809626"/>
          <a:ext cx="2933700" cy="3067049"/>
        </a:xfrm>
        <a:prstGeom prst="rect">
          <a:avLst/>
        </a:prstGeom>
      </xdr:spPr>
    </xdr:pic>
    <xdr:clientData/>
  </xdr:twoCellAnchor>
  <xdr:twoCellAnchor editAs="oneCell">
    <xdr:from>
      <xdr:col>17</xdr:col>
      <xdr:colOff>295274</xdr:colOff>
      <xdr:row>18</xdr:row>
      <xdr:rowOff>180975</xdr:rowOff>
    </xdr:from>
    <xdr:to>
      <xdr:col>22</xdr:col>
      <xdr:colOff>276225</xdr:colOff>
      <xdr:row>35</xdr:row>
      <xdr:rowOff>133350</xdr:rowOff>
    </xdr:to>
    <xdr:pic>
      <xdr:nvPicPr>
        <xdr:cNvPr id="4" name="Рисунок 3" descr="IMG-20230803-WA0006.jpg - Средство просмотра фотографий Windows"/>
        <xdr:cNvPicPr>
          <a:picLocks noChangeAspect="1"/>
        </xdr:cNvPicPr>
      </xdr:nvPicPr>
      <xdr:blipFill rotWithShape="1">
        <a:blip xmlns:r="http://schemas.openxmlformats.org/officeDocument/2006/relationships" r:embed="rId9">
          <a:extLst>
            <a:ext uri="{28A0092B-C50C-407E-A947-70E740481C1C}">
              <a14:useLocalDpi xmlns:a14="http://schemas.microsoft.com/office/drawing/2010/main" val="0"/>
            </a:ext>
          </a:extLst>
        </a:blip>
        <a:srcRect l="19202" t="6989" r="19897" b="8188"/>
        <a:stretch/>
      </xdr:blipFill>
      <xdr:spPr>
        <a:xfrm>
          <a:off x="10487024" y="4010025"/>
          <a:ext cx="3028951" cy="31908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2857502</xdr:colOff>
      <xdr:row>1</xdr:row>
      <xdr:rowOff>100855</xdr:rowOff>
    </xdr:from>
    <xdr:to>
      <xdr:col>2</xdr:col>
      <xdr:colOff>4062009</xdr:colOff>
      <xdr:row>2</xdr:row>
      <xdr:rowOff>233146</xdr:rowOff>
    </xdr:to>
    <xdr:pic>
      <xdr:nvPicPr>
        <xdr:cNvPr id="3" name="Рисунок 2" descr="logo_fgv_2"/>
        <xdr:cNvPicPr/>
      </xdr:nvPicPr>
      <xdr:blipFill>
        <a:blip xmlns:r="http://schemas.openxmlformats.org/officeDocument/2006/relationships" r:embed="rId1" cstate="print"/>
        <a:srcRect/>
        <a:stretch>
          <a:fillRect/>
        </a:stretch>
      </xdr:blipFill>
      <xdr:spPr bwMode="auto">
        <a:xfrm>
          <a:off x="5640919" y="238438"/>
          <a:ext cx="1204507" cy="2381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3.bin"/><Relationship Id="rId1" Type="http://schemas.openxmlformats.org/officeDocument/2006/relationships/hyperlink" Target="https://minjust.gov.ua/news/ministry/perelik-notariusiv-yakimi-v-umovah-voennogo-stanu-vchinyayutsya-notarialni-dii-schodo-tsinnogo-mayn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2"/>
  <sheetViews>
    <sheetView topLeftCell="A25" zoomScaleNormal="100" workbookViewId="0">
      <selection activeCell="U40" sqref="U40"/>
    </sheetView>
  </sheetViews>
  <sheetFormatPr defaultRowHeight="15" x14ac:dyDescent="0.25"/>
  <cols>
    <col min="1" max="1" width="6.5703125" customWidth="1"/>
  </cols>
  <sheetData>
    <row r="1" spans="1:13" ht="15.75" x14ac:dyDescent="0.25">
      <c r="A1" s="52" t="s">
        <v>1</v>
      </c>
      <c r="B1" s="53"/>
      <c r="C1" s="53"/>
      <c r="D1" s="53"/>
      <c r="E1" s="53"/>
      <c r="F1" s="53"/>
      <c r="G1" s="53"/>
      <c r="H1" s="53"/>
      <c r="I1" s="53"/>
      <c r="J1" s="53"/>
      <c r="K1" s="53"/>
      <c r="L1" s="53"/>
      <c r="M1" s="53"/>
    </row>
    <row r="2" spans="1:13" ht="45.75" customHeight="1" x14ac:dyDescent="0.25">
      <c r="A2" s="1"/>
      <c r="B2" s="54" t="s">
        <v>34</v>
      </c>
      <c r="C2" s="54"/>
      <c r="D2" s="54"/>
      <c r="E2" s="54"/>
      <c r="F2" s="54"/>
      <c r="G2" s="54"/>
      <c r="H2" s="54"/>
      <c r="I2" s="54"/>
      <c r="J2" s="54"/>
      <c r="K2" s="54"/>
      <c r="L2" s="54"/>
      <c r="M2" s="1"/>
    </row>
    <row r="3" spans="1:13" x14ac:dyDescent="0.25">
      <c r="A3" s="1"/>
      <c r="B3" s="1"/>
      <c r="C3" s="1"/>
      <c r="D3" s="1"/>
      <c r="E3" s="1"/>
      <c r="F3" s="1"/>
      <c r="G3" s="1"/>
      <c r="H3" s="1"/>
      <c r="I3" s="1"/>
      <c r="J3" s="1"/>
      <c r="K3" s="1"/>
      <c r="L3" s="1"/>
      <c r="M3" s="1"/>
    </row>
    <row r="4" spans="1:13" x14ac:dyDescent="0.25">
      <c r="A4" s="1"/>
      <c r="B4" s="1"/>
      <c r="C4" s="1"/>
      <c r="D4" s="1"/>
      <c r="E4" s="1"/>
      <c r="F4" s="1"/>
      <c r="G4" s="1"/>
      <c r="H4" s="1"/>
      <c r="I4" s="1"/>
      <c r="J4" s="1"/>
      <c r="K4" s="1"/>
      <c r="L4" s="1"/>
      <c r="M4" s="1"/>
    </row>
    <row r="5" spans="1:13" x14ac:dyDescent="0.25">
      <c r="A5" s="1"/>
      <c r="B5" s="1"/>
      <c r="C5" s="1"/>
      <c r="D5" s="1"/>
      <c r="E5" s="1"/>
      <c r="F5" s="1"/>
      <c r="G5" s="1"/>
      <c r="H5" s="1"/>
      <c r="I5" s="1"/>
      <c r="J5" s="1"/>
      <c r="K5" s="1"/>
      <c r="L5" s="1"/>
      <c r="M5" s="1"/>
    </row>
    <row r="6" spans="1:13" x14ac:dyDescent="0.25">
      <c r="A6" s="1"/>
      <c r="B6" s="1"/>
      <c r="C6" s="1"/>
      <c r="D6" s="1"/>
      <c r="E6" s="1"/>
      <c r="F6" s="1"/>
      <c r="G6" s="1"/>
      <c r="H6" s="1"/>
      <c r="I6" s="1"/>
      <c r="J6" s="1"/>
      <c r="K6" s="1"/>
      <c r="L6" s="1"/>
      <c r="M6" s="1"/>
    </row>
    <row r="7" spans="1:13" x14ac:dyDescent="0.25">
      <c r="A7" s="1"/>
      <c r="B7" s="1"/>
      <c r="C7" s="1"/>
      <c r="D7" s="1"/>
      <c r="E7" s="1"/>
      <c r="F7" s="1"/>
      <c r="G7" s="1"/>
      <c r="H7" s="1"/>
      <c r="I7" s="1"/>
      <c r="J7" s="1"/>
      <c r="K7" s="1"/>
      <c r="L7" s="1"/>
      <c r="M7" s="1"/>
    </row>
    <row r="8" spans="1:13" x14ac:dyDescent="0.25">
      <c r="A8" s="1"/>
      <c r="B8" s="1"/>
      <c r="C8" s="1"/>
      <c r="D8" s="1"/>
      <c r="E8" s="1"/>
      <c r="F8" s="1"/>
      <c r="G8" s="1"/>
      <c r="H8" s="1"/>
      <c r="I8" s="1"/>
      <c r="J8" s="1"/>
      <c r="K8" s="1"/>
      <c r="L8" s="1"/>
      <c r="M8" s="1"/>
    </row>
    <row r="9" spans="1:13" x14ac:dyDescent="0.25">
      <c r="A9" s="1"/>
      <c r="B9" s="1"/>
      <c r="C9" s="1"/>
      <c r="D9" s="1"/>
      <c r="E9" s="1"/>
      <c r="F9" s="1"/>
      <c r="G9" s="1"/>
      <c r="H9" s="1"/>
      <c r="I9" s="1"/>
      <c r="J9" s="1"/>
      <c r="K9" s="1"/>
      <c r="L9" s="1"/>
      <c r="M9" s="1"/>
    </row>
    <row r="10" spans="1:13" x14ac:dyDescent="0.25">
      <c r="A10" s="1"/>
      <c r="B10" s="1"/>
      <c r="C10" s="1"/>
      <c r="D10" s="1"/>
      <c r="E10" s="1"/>
      <c r="F10" s="1"/>
      <c r="G10" s="1"/>
      <c r="H10" s="1"/>
      <c r="I10" s="1"/>
      <c r="J10" s="1"/>
      <c r="K10" s="1"/>
      <c r="L10" s="1"/>
      <c r="M10" s="1"/>
    </row>
    <row r="11" spans="1:13" x14ac:dyDescent="0.25">
      <c r="A11" s="1"/>
      <c r="B11" s="1"/>
      <c r="C11" s="1"/>
      <c r="D11" s="1"/>
      <c r="E11" s="1"/>
      <c r="F11" s="1"/>
      <c r="G11" s="1"/>
      <c r="H11" s="1"/>
      <c r="I11" s="1"/>
      <c r="J11" s="1"/>
      <c r="K11" s="1"/>
      <c r="L11" s="1"/>
      <c r="M11" s="1"/>
    </row>
    <row r="12" spans="1:13" x14ac:dyDescent="0.25">
      <c r="A12" s="1"/>
      <c r="B12" s="1"/>
      <c r="C12" s="1"/>
      <c r="D12" s="1"/>
      <c r="E12" s="1"/>
      <c r="F12" s="1"/>
      <c r="G12" s="1"/>
      <c r="H12" s="1"/>
      <c r="I12" s="1"/>
      <c r="J12" s="1"/>
      <c r="K12" s="1"/>
      <c r="L12" s="1"/>
      <c r="M12" s="1"/>
    </row>
  </sheetData>
  <mergeCells count="2">
    <mergeCell ref="A1:M1"/>
    <mergeCell ref="B2:L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7"/>
  <sheetViews>
    <sheetView tabSelected="1" view="pageBreakPreview" topLeftCell="A16" zoomScale="60" zoomScaleNormal="100" workbookViewId="0">
      <selection activeCell="D46" sqref="D46"/>
    </sheetView>
  </sheetViews>
  <sheetFormatPr defaultRowHeight="15.75" x14ac:dyDescent="0.25"/>
  <cols>
    <col min="1" max="1" width="4.7109375" style="8" customWidth="1"/>
    <col min="2" max="2" width="10.42578125" style="8" customWidth="1"/>
    <col min="3" max="3" width="25.140625" style="8" customWidth="1"/>
    <col min="4" max="4" width="38.28515625" style="8" customWidth="1"/>
    <col min="5" max="5" width="16.28515625" style="8" customWidth="1"/>
    <col min="6" max="6" width="22.28515625" style="8" customWidth="1"/>
    <col min="7" max="7" width="35.28515625" style="8" customWidth="1"/>
    <col min="8" max="14" width="9.140625" style="8"/>
    <col min="15" max="15" width="13.140625" style="8" bestFit="1" customWidth="1"/>
    <col min="16" max="16384" width="9.140625" style="8"/>
  </cols>
  <sheetData>
    <row r="1" spans="2:15" ht="16.5" thickBot="1" x14ac:dyDescent="0.3"/>
    <row r="2" spans="2:15" s="9" customFormat="1" ht="16.5" thickBot="1" x14ac:dyDescent="0.3">
      <c r="B2" s="65" t="s">
        <v>22</v>
      </c>
      <c r="C2" s="66"/>
      <c r="D2" s="66"/>
      <c r="E2" s="66"/>
      <c r="F2" s="66"/>
      <c r="G2" s="67"/>
    </row>
    <row r="3" spans="2:15" s="9" customFormat="1" x14ac:dyDescent="0.25">
      <c r="B3" s="68" t="s">
        <v>23</v>
      </c>
      <c r="C3" s="69"/>
      <c r="D3" s="70" t="s">
        <v>41</v>
      </c>
      <c r="E3" s="71"/>
      <c r="F3" s="71"/>
      <c r="G3" s="72"/>
    </row>
    <row r="4" spans="2:15" s="9" customFormat="1" x14ac:dyDescent="0.25">
      <c r="B4" s="73" t="s">
        <v>24</v>
      </c>
      <c r="C4" s="74"/>
      <c r="D4" s="75" t="s">
        <v>42</v>
      </c>
      <c r="E4" s="76"/>
      <c r="F4" s="76"/>
      <c r="G4" s="77"/>
    </row>
    <row r="5" spans="2:15" s="9" customFormat="1" x14ac:dyDescent="0.25">
      <c r="B5" s="78" t="s">
        <v>25</v>
      </c>
      <c r="C5" s="79"/>
      <c r="D5" s="80">
        <v>44652</v>
      </c>
      <c r="E5" s="81"/>
      <c r="F5" s="81"/>
      <c r="G5" s="82"/>
    </row>
    <row r="6" spans="2:15" s="9" customFormat="1" ht="16.5" thickBot="1" x14ac:dyDescent="0.3">
      <c r="B6" s="57" t="s">
        <v>26</v>
      </c>
      <c r="C6" s="58"/>
      <c r="D6" s="59" t="s">
        <v>51</v>
      </c>
      <c r="E6" s="60"/>
      <c r="F6" s="60"/>
      <c r="G6" s="61"/>
      <c r="K6" s="22"/>
    </row>
    <row r="7" spans="2:15" ht="16.5" thickBot="1" x14ac:dyDescent="0.3"/>
    <row r="8" spans="2:15" x14ac:dyDescent="0.25">
      <c r="B8" s="62" t="s">
        <v>9</v>
      </c>
      <c r="C8" s="63"/>
      <c r="D8" s="63"/>
      <c r="E8" s="63"/>
      <c r="F8" s="63"/>
      <c r="G8" s="64"/>
    </row>
    <row r="9" spans="2:15" ht="47.25" x14ac:dyDescent="0.25">
      <c r="B9" s="10" t="s">
        <v>2</v>
      </c>
      <c r="C9" s="11" t="s">
        <v>3</v>
      </c>
      <c r="D9" s="11" t="s">
        <v>4</v>
      </c>
      <c r="E9" s="12" t="s">
        <v>5</v>
      </c>
      <c r="F9" s="11" t="s">
        <v>6</v>
      </c>
      <c r="G9" s="13" t="s">
        <v>0</v>
      </c>
    </row>
    <row r="10" spans="2:15" ht="66.75" customHeight="1" x14ac:dyDescent="0.25">
      <c r="B10" s="10">
        <v>1</v>
      </c>
      <c r="C10" s="42">
        <v>44874</v>
      </c>
      <c r="D10" s="46">
        <v>1132200</v>
      </c>
      <c r="E10" s="15"/>
      <c r="F10" s="41"/>
      <c r="G10" s="98" t="s">
        <v>50</v>
      </c>
    </row>
    <row r="11" spans="2:15" ht="67.5" customHeight="1" x14ac:dyDescent="0.25">
      <c r="B11" s="10">
        <v>2</v>
      </c>
      <c r="C11" s="42">
        <v>44882</v>
      </c>
      <c r="D11" s="46">
        <v>1132200</v>
      </c>
      <c r="E11" s="15"/>
      <c r="F11" s="41"/>
      <c r="G11" s="98" t="s">
        <v>50</v>
      </c>
    </row>
    <row r="12" spans="2:15" ht="66.75" customHeight="1" x14ac:dyDescent="0.25">
      <c r="B12" s="10">
        <v>3</v>
      </c>
      <c r="C12" s="42">
        <v>44939</v>
      </c>
      <c r="D12" s="46">
        <f>D11</f>
        <v>1132200</v>
      </c>
      <c r="E12" s="15"/>
      <c r="F12" s="14"/>
      <c r="G12" s="98" t="s">
        <v>50</v>
      </c>
      <c r="O12" s="47"/>
    </row>
    <row r="13" spans="2:15" ht="69" customHeight="1" x14ac:dyDescent="0.25">
      <c r="B13" s="10">
        <v>4</v>
      </c>
      <c r="C13" s="42">
        <v>44949</v>
      </c>
      <c r="D13" s="46">
        <f>D12*0.9</f>
        <v>1018980</v>
      </c>
      <c r="E13" s="15"/>
      <c r="F13" s="14"/>
      <c r="G13" s="98" t="s">
        <v>50</v>
      </c>
      <c r="O13" s="47"/>
    </row>
    <row r="14" spans="2:15" ht="66" customHeight="1" x14ac:dyDescent="0.25">
      <c r="B14" s="10">
        <v>5</v>
      </c>
      <c r="C14" s="42">
        <v>44957</v>
      </c>
      <c r="D14" s="46">
        <f>D12*0.8</f>
        <v>905760</v>
      </c>
      <c r="E14" s="15"/>
      <c r="F14" s="14"/>
      <c r="G14" s="98" t="s">
        <v>50</v>
      </c>
      <c r="O14" s="47"/>
    </row>
    <row r="15" spans="2:15" ht="286.5" customHeight="1" x14ac:dyDescent="0.25">
      <c r="B15" s="10">
        <v>6</v>
      </c>
      <c r="C15" s="42">
        <v>44965</v>
      </c>
      <c r="D15" s="46">
        <f>D12*0.7</f>
        <v>792540</v>
      </c>
      <c r="E15" s="46"/>
      <c r="F15" s="46">
        <v>2399995.91</v>
      </c>
      <c r="G15" s="48" t="s">
        <v>54</v>
      </c>
      <c r="O15" s="47"/>
    </row>
    <row r="16" spans="2:15" ht="47.25" x14ac:dyDescent="0.25">
      <c r="B16" s="10">
        <v>7</v>
      </c>
      <c r="C16" s="42">
        <v>45077</v>
      </c>
      <c r="D16" s="46">
        <v>1132200</v>
      </c>
      <c r="E16" s="15"/>
      <c r="F16" s="14"/>
      <c r="G16" s="43" t="s">
        <v>50</v>
      </c>
    </row>
    <row r="17" spans="2:7" ht="47.25" x14ac:dyDescent="0.25">
      <c r="B17" s="10">
        <v>8</v>
      </c>
      <c r="C17" s="42">
        <v>45085</v>
      </c>
      <c r="D17" s="46">
        <f>D16*0.9</f>
        <v>1018980</v>
      </c>
      <c r="E17" s="15"/>
      <c r="F17" s="14"/>
      <c r="G17" s="49" t="s">
        <v>50</v>
      </c>
    </row>
    <row r="18" spans="2:7" ht="47.25" x14ac:dyDescent="0.25">
      <c r="B18" s="10">
        <v>9</v>
      </c>
      <c r="C18" s="42">
        <v>45093</v>
      </c>
      <c r="D18" s="46">
        <f>D16*0.8</f>
        <v>905760</v>
      </c>
      <c r="E18" s="15"/>
      <c r="F18" s="14"/>
      <c r="G18" s="49" t="s">
        <v>56</v>
      </c>
    </row>
    <row r="19" spans="2:7" ht="47.25" x14ac:dyDescent="0.25">
      <c r="B19" s="10">
        <v>10</v>
      </c>
      <c r="C19" s="42">
        <v>45103</v>
      </c>
      <c r="D19" s="46">
        <f>D16*0.7</f>
        <v>792540</v>
      </c>
      <c r="E19" s="15"/>
      <c r="F19" s="14"/>
      <c r="G19" s="49" t="s">
        <v>50</v>
      </c>
    </row>
    <row r="20" spans="2:7" ht="47.25" x14ac:dyDescent="0.25">
      <c r="B20" s="10">
        <v>11</v>
      </c>
      <c r="C20" s="42">
        <v>45153</v>
      </c>
      <c r="D20" s="46">
        <f>D19*0.9</f>
        <v>713286</v>
      </c>
      <c r="E20" s="15"/>
      <c r="F20" s="14"/>
      <c r="G20" s="49" t="s">
        <v>50</v>
      </c>
    </row>
    <row r="21" spans="2:7" ht="47.25" x14ac:dyDescent="0.25">
      <c r="B21" s="10">
        <v>12</v>
      </c>
      <c r="C21" s="42">
        <v>45161</v>
      </c>
      <c r="D21" s="46">
        <f>D20*0.9</f>
        <v>641957.4</v>
      </c>
      <c r="E21" s="15"/>
      <c r="F21" s="14"/>
      <c r="G21" s="49" t="s">
        <v>50</v>
      </c>
    </row>
    <row r="22" spans="2:7" ht="47.25" x14ac:dyDescent="0.25">
      <c r="B22" s="10">
        <v>13</v>
      </c>
      <c r="C22" s="42">
        <v>45169</v>
      </c>
      <c r="D22" s="46">
        <f>D20*0.8</f>
        <v>570628.80000000005</v>
      </c>
      <c r="E22" s="15"/>
      <c r="F22" s="14"/>
      <c r="G22" s="49" t="s">
        <v>59</v>
      </c>
    </row>
    <row r="23" spans="2:7" ht="47.25" x14ac:dyDescent="0.25">
      <c r="B23" s="10">
        <v>14</v>
      </c>
      <c r="C23" s="42">
        <v>45177</v>
      </c>
      <c r="D23" s="46">
        <f>D20*0.7</f>
        <v>499300.19999999995</v>
      </c>
      <c r="E23" s="15"/>
      <c r="F23" s="14"/>
      <c r="G23" s="49" t="s">
        <v>50</v>
      </c>
    </row>
    <row r="24" spans="2:7" ht="16.5" thickBot="1" x14ac:dyDescent="0.3">
      <c r="B24" s="16"/>
      <c r="C24" s="17"/>
      <c r="D24" s="18"/>
      <c r="E24" s="19"/>
      <c r="F24" s="18"/>
      <c r="G24" s="20"/>
    </row>
    <row r="26" spans="2:7" ht="50.25" customHeight="1" x14ac:dyDescent="0.25">
      <c r="B26" s="55" t="s">
        <v>34</v>
      </c>
      <c r="C26" s="56"/>
      <c r="D26" s="56"/>
      <c r="E26" s="56"/>
      <c r="F26" s="56"/>
      <c r="G26" s="56"/>
    </row>
    <row r="27" spans="2:7" x14ac:dyDescent="0.25">
      <c r="B27" s="51" t="s">
        <v>60</v>
      </c>
      <c r="C27" s="51"/>
      <c r="D27" s="51"/>
      <c r="E27" s="51"/>
      <c r="F27" s="51"/>
      <c r="G27" s="51" t="s">
        <v>58</v>
      </c>
    </row>
  </sheetData>
  <mergeCells count="11">
    <mergeCell ref="B26:G26"/>
    <mergeCell ref="B6:C6"/>
    <mergeCell ref="D6:G6"/>
    <mergeCell ref="B8:G8"/>
    <mergeCell ref="B2:G2"/>
    <mergeCell ref="B3:C3"/>
    <mergeCell ref="D3:G3"/>
    <mergeCell ref="B4:C4"/>
    <mergeCell ref="D4:G4"/>
    <mergeCell ref="B5:C5"/>
    <mergeCell ref="D5:G5"/>
  </mergeCells>
  <pageMargins left="0.7" right="0.7" top="0.75" bottom="0.75" header="0.3" footer="0.3"/>
  <pageSetup paperSize="9" scale="5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workbookViewId="0">
      <selection activeCell="E12" sqref="E12"/>
    </sheetView>
  </sheetViews>
  <sheetFormatPr defaultRowHeight="15" x14ac:dyDescent="0.25"/>
  <cols>
    <col min="1" max="1" width="13.85546875" customWidth="1"/>
    <col min="2" max="2" width="26.7109375" customWidth="1"/>
  </cols>
  <sheetData>
    <row r="1" spans="1:2" x14ac:dyDescent="0.25">
      <c r="A1" s="83" t="s">
        <v>7</v>
      </c>
      <c r="B1" s="83"/>
    </row>
    <row r="2" spans="1:2" x14ac:dyDescent="0.25">
      <c r="A2" s="2" t="s">
        <v>2</v>
      </c>
      <c r="B2" s="2" t="s">
        <v>8</v>
      </c>
    </row>
    <row r="3" spans="1:2" x14ac:dyDescent="0.25">
      <c r="A3" s="2"/>
      <c r="B3" s="2"/>
    </row>
    <row r="4" spans="1:2" x14ac:dyDescent="0.25">
      <c r="A4" s="2"/>
      <c r="B4" s="2"/>
    </row>
    <row r="5" spans="1:2" x14ac:dyDescent="0.25">
      <c r="A5" s="2"/>
      <c r="B5" s="2"/>
    </row>
    <row r="6" spans="1:2" x14ac:dyDescent="0.25">
      <c r="A6" s="2"/>
      <c r="B6" s="2"/>
    </row>
    <row r="7" spans="1:2" x14ac:dyDescent="0.25">
      <c r="A7" s="2"/>
      <c r="B7" s="2"/>
    </row>
    <row r="8" spans="1:2" x14ac:dyDescent="0.25">
      <c r="A8" s="2"/>
      <c r="B8" s="2"/>
    </row>
    <row r="9" spans="1:2" x14ac:dyDescent="0.25">
      <c r="A9" s="2"/>
      <c r="B9" s="2"/>
    </row>
    <row r="12" spans="1:2" ht="105" customHeight="1" x14ac:dyDescent="0.25">
      <c r="A12" s="84" t="s">
        <v>34</v>
      </c>
      <c r="B12" s="84"/>
    </row>
  </sheetData>
  <mergeCells count="2">
    <mergeCell ref="A1:B1"/>
    <mergeCell ref="A12:B1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3"/>
  <sheetViews>
    <sheetView zoomScale="90" zoomScaleNormal="90" workbookViewId="0">
      <selection activeCell="H17" sqref="H17"/>
    </sheetView>
  </sheetViews>
  <sheetFormatPr defaultRowHeight="15.75" x14ac:dyDescent="0.25"/>
  <cols>
    <col min="1" max="1" width="1.140625" style="23" customWidth="1"/>
    <col min="2" max="2" width="40.5703125" style="23" customWidth="1"/>
    <col min="3" max="3" width="67.140625" style="23" customWidth="1"/>
    <col min="4" max="16384" width="9.140625" style="23"/>
  </cols>
  <sheetData>
    <row r="1" spans="1:4" ht="10.5" customHeight="1" x14ac:dyDescent="0.25"/>
    <row r="2" spans="1:4" ht="8.25" customHeight="1" x14ac:dyDescent="0.25">
      <c r="A2" s="24"/>
      <c r="B2" s="3"/>
      <c r="C2" s="4"/>
      <c r="D2" s="25"/>
    </row>
    <row r="3" spans="1:4" ht="36.75" customHeight="1" x14ac:dyDescent="0.25">
      <c r="A3" s="24"/>
      <c r="B3" s="85" t="s">
        <v>43</v>
      </c>
      <c r="C3" s="86"/>
      <c r="D3" s="25"/>
    </row>
    <row r="4" spans="1:4" x14ac:dyDescent="0.25">
      <c r="A4" s="24"/>
      <c r="B4" s="5" t="s">
        <v>10</v>
      </c>
      <c r="C4" s="26" t="s">
        <v>39</v>
      </c>
      <c r="D4" s="25"/>
    </row>
    <row r="5" spans="1:4" x14ac:dyDescent="0.25">
      <c r="A5" s="24"/>
      <c r="B5" s="87" t="s">
        <v>11</v>
      </c>
      <c r="C5" s="88"/>
      <c r="D5" s="25"/>
    </row>
    <row r="6" spans="1:4" ht="31.5" x14ac:dyDescent="0.25">
      <c r="A6" s="24"/>
      <c r="B6" s="21" t="s">
        <v>28</v>
      </c>
      <c r="C6" s="27">
        <v>1</v>
      </c>
      <c r="D6" s="25"/>
    </row>
    <row r="7" spans="1:4" ht="76.5" customHeight="1" x14ac:dyDescent="0.25">
      <c r="A7" s="24"/>
      <c r="B7" s="5" t="s">
        <v>12</v>
      </c>
      <c r="C7" s="28" t="s">
        <v>48</v>
      </c>
    </row>
    <row r="8" spans="1:4" ht="18.75" customHeight="1" x14ac:dyDescent="0.25">
      <c r="A8" s="24"/>
      <c r="B8" s="5" t="s">
        <v>13</v>
      </c>
      <c r="C8" s="28" t="s">
        <v>37</v>
      </c>
    </row>
    <row r="9" spans="1:4" x14ac:dyDescent="0.25">
      <c r="A9" s="24"/>
      <c r="B9" s="5" t="s">
        <v>14</v>
      </c>
      <c r="C9" s="28" t="s">
        <v>38</v>
      </c>
    </row>
    <row r="10" spans="1:4" ht="30" customHeight="1" x14ac:dyDescent="0.25">
      <c r="A10" s="24"/>
      <c r="B10" s="5" t="s">
        <v>15</v>
      </c>
      <c r="C10" s="28" t="s">
        <v>49</v>
      </c>
    </row>
    <row r="11" spans="1:4" ht="14.25" customHeight="1" x14ac:dyDescent="0.25">
      <c r="A11" s="24"/>
      <c r="B11" s="5" t="s">
        <v>16</v>
      </c>
      <c r="C11" s="40">
        <v>405.1</v>
      </c>
    </row>
    <row r="12" spans="1:4" ht="18" customHeight="1" x14ac:dyDescent="0.25">
      <c r="A12" s="24"/>
      <c r="B12" s="5" t="s">
        <v>17</v>
      </c>
      <c r="C12" s="28" t="s">
        <v>40</v>
      </c>
    </row>
    <row r="13" spans="1:4" ht="84.75" customHeight="1" x14ac:dyDescent="0.25">
      <c r="A13" s="24"/>
      <c r="B13" s="6" t="s">
        <v>21</v>
      </c>
      <c r="C13" s="28" t="s">
        <v>40</v>
      </c>
    </row>
    <row r="14" spans="1:4" ht="31.5" x14ac:dyDescent="0.25">
      <c r="A14" s="24"/>
      <c r="B14" s="6" t="s">
        <v>18</v>
      </c>
      <c r="C14" s="29" t="s">
        <v>40</v>
      </c>
    </row>
    <row r="15" spans="1:4" ht="31.5" x14ac:dyDescent="0.25">
      <c r="A15" s="24"/>
      <c r="B15" s="7" t="s">
        <v>32</v>
      </c>
      <c r="C15" s="29" t="s">
        <v>44</v>
      </c>
    </row>
    <row r="16" spans="1:4" ht="31.5" x14ac:dyDescent="0.25">
      <c r="A16" s="24"/>
      <c r="B16" s="44" t="s">
        <v>52</v>
      </c>
      <c r="C16" s="29" t="s">
        <v>40</v>
      </c>
    </row>
    <row r="17" spans="1:12" ht="31.5" x14ac:dyDescent="0.25">
      <c r="A17" s="24"/>
      <c r="B17" s="45" t="s">
        <v>53</v>
      </c>
      <c r="C17" s="30" t="s">
        <v>40</v>
      </c>
    </row>
    <row r="18" spans="1:12" ht="15" customHeight="1" x14ac:dyDescent="0.25">
      <c r="A18" s="24"/>
      <c r="B18" s="87" t="s">
        <v>20</v>
      </c>
      <c r="C18" s="88"/>
    </row>
    <row r="19" spans="1:12" ht="15" customHeight="1" x14ac:dyDescent="0.25">
      <c r="A19" s="24"/>
      <c r="B19" s="31" t="s">
        <v>29</v>
      </c>
      <c r="C19" s="93" t="s">
        <v>19</v>
      </c>
    </row>
    <row r="20" spans="1:12" x14ac:dyDescent="0.25">
      <c r="A20" s="24"/>
      <c r="B20" s="31" t="s">
        <v>30</v>
      </c>
      <c r="C20" s="94"/>
    </row>
    <row r="21" spans="1:12" ht="15" customHeight="1" x14ac:dyDescent="0.25">
      <c r="A21" s="24"/>
      <c r="B21" s="31" t="s">
        <v>31</v>
      </c>
      <c r="C21" s="95"/>
    </row>
    <row r="22" spans="1:12" ht="16.5" thickBot="1" x14ac:dyDescent="0.3">
      <c r="A22" s="32"/>
    </row>
    <row r="23" spans="1:12" ht="55.5" customHeight="1" thickBot="1" x14ac:dyDescent="0.3">
      <c r="A23" s="32"/>
      <c r="B23" s="96" t="s">
        <v>55</v>
      </c>
      <c r="C23" s="97"/>
    </row>
    <row r="24" spans="1:12" ht="49.5" customHeight="1" x14ac:dyDescent="0.25">
      <c r="A24" s="32"/>
      <c r="B24" s="89" t="s">
        <v>27</v>
      </c>
      <c r="C24" s="89"/>
    </row>
    <row r="25" spans="1:12" ht="93" customHeight="1" x14ac:dyDescent="0.25">
      <c r="B25" s="91" t="s">
        <v>33</v>
      </c>
      <c r="C25" s="91"/>
    </row>
    <row r="26" spans="1:12" ht="65.25" customHeight="1" x14ac:dyDescent="0.25">
      <c r="B26" s="92" t="s">
        <v>34</v>
      </c>
      <c r="C26" s="92"/>
    </row>
    <row r="27" spans="1:12" ht="33" customHeight="1" x14ac:dyDescent="0.25">
      <c r="B27" s="90" t="s">
        <v>35</v>
      </c>
      <c r="C27" s="90"/>
    </row>
    <row r="28" spans="1:12" ht="156.75" customHeight="1" x14ac:dyDescent="0.25">
      <c r="B28" s="90" t="s">
        <v>36</v>
      </c>
      <c r="C28" s="90"/>
      <c r="H28" s="50"/>
    </row>
    <row r="30" spans="1:12" s="33" customFormat="1" ht="15.75" customHeight="1" x14ac:dyDescent="0.25">
      <c r="B30" s="36" t="s">
        <v>57</v>
      </c>
      <c r="C30" s="37"/>
      <c r="D30" s="38"/>
      <c r="E30" s="34"/>
      <c r="F30" s="35"/>
      <c r="G30" s="35"/>
      <c r="H30" s="35"/>
      <c r="I30" s="35"/>
      <c r="J30" s="35"/>
      <c r="K30" s="35"/>
      <c r="L30" s="35"/>
    </row>
    <row r="31" spans="1:12" s="33" customFormat="1" x14ac:dyDescent="0.25">
      <c r="B31" s="36" t="s">
        <v>45</v>
      </c>
      <c r="C31" s="38"/>
      <c r="D31" s="38"/>
      <c r="E31" s="34"/>
      <c r="F31" s="35"/>
      <c r="G31" s="35"/>
      <c r="H31" s="35"/>
      <c r="I31" s="35"/>
      <c r="J31" s="35"/>
      <c r="K31" s="35"/>
      <c r="L31" s="35"/>
    </row>
    <row r="32" spans="1:12" s="33" customFormat="1" x14ac:dyDescent="0.25">
      <c r="B32" s="36" t="s">
        <v>46</v>
      </c>
      <c r="C32" s="38"/>
      <c r="D32" s="38"/>
      <c r="E32" s="34"/>
      <c r="F32" s="35"/>
      <c r="G32" s="35"/>
      <c r="H32" s="35"/>
      <c r="I32" s="35"/>
      <c r="J32" s="35"/>
      <c r="K32" s="35"/>
      <c r="L32" s="35"/>
    </row>
    <row r="33" spans="2:12" s="33" customFormat="1" x14ac:dyDescent="0.25">
      <c r="B33" s="36" t="s">
        <v>47</v>
      </c>
      <c r="C33" s="39" t="s">
        <v>58</v>
      </c>
      <c r="E33" s="34"/>
      <c r="F33" s="35"/>
      <c r="G33" s="35"/>
      <c r="H33" s="35"/>
      <c r="I33" s="35"/>
      <c r="J33" s="35"/>
      <c r="K33" s="35"/>
      <c r="L33" s="35"/>
    </row>
  </sheetData>
  <mergeCells count="10">
    <mergeCell ref="B3:C3"/>
    <mergeCell ref="B5:C5"/>
    <mergeCell ref="B24:C24"/>
    <mergeCell ref="B28:C28"/>
    <mergeCell ref="B25:C25"/>
    <mergeCell ref="B26:C26"/>
    <mergeCell ref="B18:C18"/>
    <mergeCell ref="C19:C21"/>
    <mergeCell ref="B27:C27"/>
    <mergeCell ref="B23:C23"/>
  </mergeCells>
  <dataValidations count="1">
    <dataValidation type="list" allowBlank="1" showInputMessage="1" showErrorMessage="1" sqref="D32">
      <formula1>#REF!</formula1>
    </dataValidation>
  </dataValidations>
  <hyperlinks>
    <hyperlink ref="C19:C21" location="'5.2'!R1C1" display="перейти за посиланням"/>
    <hyperlink ref="B28" r:id="rId1" display="https://minjust.gov.ua/news/ministry/perelik-notariusiv-yakimi-v-umovah-voennogo-stanu-vchinyayutsya-notarialni-dii-schodo-tsinnogo-mayna"/>
  </hyperlinks>
  <pageMargins left="0.70866141732283472" right="0.70866141732283472" top="0.74803149606299213" bottom="0.74803149606299213" header="0.31496062992125984" footer="0.31496062992125984"/>
  <pageSetup paperSize="9" scale="68" orientation="portrait"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vt:i4>
      </vt:variant>
    </vt:vector>
  </HeadingPairs>
  <TitlesOfParts>
    <vt:vector size="5" baseType="lpstr">
      <vt:lpstr>5.2</vt:lpstr>
      <vt:lpstr>5.3</vt:lpstr>
      <vt:lpstr>5.4</vt:lpstr>
      <vt:lpstr>ПублПасп</vt:lpstr>
      <vt:lpstr>'5.3'!Область_печати</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2023-09-12T12:48:44Z</cp:lastPrinted>
  <dcterms:created xsi:type="dcterms:W3CDTF">2015-10-12T12:03:25Z</dcterms:created>
  <dcterms:modified xsi:type="dcterms:W3CDTF">2023-09-12T13:12:11Z</dcterms:modified>
</cp:coreProperties>
</file>