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1-й месяц\1 лот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F25" i="9" l="1"/>
  <c r="F24" i="9"/>
  <c r="F23" i="9"/>
  <c r="F22" i="9"/>
  <c r="F21" i="9"/>
  <c r="F20" i="9"/>
  <c r="E25" i="9"/>
  <c r="E24" i="9"/>
  <c r="E23" i="9"/>
  <c r="E22" i="9"/>
  <c r="F19" i="9" l="1"/>
  <c r="F18" i="9"/>
  <c r="F17" i="9"/>
  <c r="F16" i="9"/>
  <c r="F15" i="9"/>
  <c r="F14" i="9"/>
  <c r="E20" i="9" l="1"/>
  <c r="E19" i="9"/>
  <c r="E18" i="9"/>
  <c r="E17" i="9"/>
  <c r="E16" i="9"/>
  <c r="E15" i="9"/>
  <c r="E14" i="9"/>
  <c r="E13" i="9"/>
  <c r="E12" i="9"/>
  <c r="E11" i="9"/>
</calcChain>
</file>

<file path=xl/sharedStrings.xml><?xml version="1.0" encoding="utf-8"?>
<sst xmlns="http://schemas.openxmlformats.org/spreadsheetml/2006/main" count="161" uniqueCount="105">
  <si>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</si>
  <si>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</si>
  <si>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</si>
  <si>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</si>
  <si>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</si>
  <si>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</si>
  <si>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</si>
  <si>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</si>
  <si>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</si>
  <si>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</si>
  <si>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</si>
  <si>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</si>
  <si>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</si>
  <si>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</si>
  <si>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</si>
  <si>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</si>
  <si>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</si>
  <si>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</si>
  <si>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</si>
  <si>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</si>
  <si>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</si>
  <si>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</si>
  <si>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</si>
  <si>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</si>
  <si>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</si>
  <si>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</si>
  <si>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</si>
  <si>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</si>
  <si>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</si>
  <si>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</si>
  <si>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</si>
  <si>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</si>
  <si>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</si>
  <si>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</si>
  <si>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</si>
  <si>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</si>
  <si>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</si>
  <si>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</si>
  <si>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</si>
  <si>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</si>
  <si>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</si>
  <si>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</si>
  <si>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</si>
  <si>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</si>
  <si>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</si>
  <si>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</si>
  <si>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</si>
  <si>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</si>
  <si>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</si>
  <si>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</si>
  <si>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</si>
  <si>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</si>
  <si>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</si>
  <si>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</si>
  <si>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</si>
  <si>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</si>
  <si>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</si>
  <si>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</si>
  <si>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</si>
  <si>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</si>
  <si>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</si>
  <si>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</si>
  <si>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</si>
  <si>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</si>
  <si>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</si>
  <si>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</si>
  <si>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</si>
  <si>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</si>
  <si>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</si>
  <si>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</si>
  <si>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</si>
  <si>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</si>
  <si>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</si>
  <si>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</si>
  <si>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Нежиле приміщення – відокремлена будівля з підвалом, загальною площею 1 916,1 кв. м, за адресою: Донецька обл., м. Селидове, вулиця Перемоги (Леніна), 83. Реєстраційний номер об’єкту нерухомого майна: 18472695</t>
  </si>
  <si>
    <t>Донецька обл., м. Селидове, вулиця Перемоги (Леніна), 83</t>
  </si>
  <si>
    <t xml:space="preserve">3 528 818,00 грн, без ПДВ </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</si>
  <si>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</si>
  <si>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</si>
  <si>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</si>
  <si>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</si>
  <si>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</si>
  <si>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</si>
  <si>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</si>
  <si>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</si>
  <si>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</si>
  <si>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</si>
  <si>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</si>
  <si>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</si>
  <si>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</si>
  <si>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</si>
  <si>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</si>
  <si>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</si>
  <si>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</si>
  <si>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</si>
  <si>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</si>
  <si>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</si>
  <si>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У результаті нічного обстрілу м. Селидове (08.02.2024) в нежилому приміщенні вибуховою хвилею вибито скло в 25 вікнах з фасадного боку будівлі</t>
  </si>
  <si>
    <t>G22N025785</t>
  </si>
  <si>
    <t>https://www.fg.gov.ua/lot/170879</t>
  </si>
  <si>
    <t>https://www.fg.gov.ua/passport/57570</t>
  </si>
  <si>
    <t>https://www.fg.gov.ua/passport/57741</t>
  </si>
  <si>
    <t>https://www.fg.gov.ua/passport/57812</t>
  </si>
  <si>
    <t>https://www.fg.gov.ua/passport/57889</t>
  </si>
  <si>
    <t>ПУБЛІЧНИЙ ПАСПОРТ АКТИВУ (МАЙНА)
Нерухомість (будівлі та споруди)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</si>
</sst>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1">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9" xfId="0" applyNumberFormat="1" applyFont="1" applyBorder="1" applyAlignment="1">
      <alignment vertical="center"/>
    </xf>
    <xf numFmtId="0" fontId="19"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7"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8" xfId="4" applyBorder="1" applyAlignment="1">
      <alignment horizontal="center" vertical="center" wrapText="1"/>
    </xf>
    <xf numFmtId="0" fontId="10" fillId="0" borderId="24" xfId="0" applyFont="1" applyBorder="1" applyAlignment="1">
      <alignment horizontal="center" vertical="center"/>
    </xf>
    <xf numFmtId="0" fontId="15" fillId="0" borderId="12" xfId="0" applyFont="1" applyBorder="1" applyAlignment="1">
      <alignment horizontal="center" vertical="center" wrapText="1"/>
    </xf>
    <xf numFmtId="0" fontId="15" fillId="0" borderId="12" xfId="0" applyFont="1" applyBorder="1" applyAlignment="1">
      <alignment horizontal="center" vertical="center"/>
    </xf>
    <xf numFmtId="0" fontId="6" fillId="0" borderId="26" xfId="0" applyFont="1" applyBorder="1" applyAlignment="1">
      <alignment horizontal="center" vertical="center" wrapText="1"/>
    </xf>
    <xf numFmtId="0" fontId="6" fillId="0" borderId="22" xfId="0" applyFont="1" applyBorder="1" applyAlignment="1">
      <alignment horizontal="center" vertical="center" wrapText="1"/>
    </xf>
    <xf numFmtId="0" fontId="15" fillId="0" borderId="29" xfId="0" applyFont="1" applyBorder="1" applyAlignment="1">
      <alignment horizontal="center" vertical="center"/>
    </xf>
    <xf numFmtId="0" fontId="10" fillId="0" borderId="30" xfId="0" applyFont="1" applyBorder="1" applyAlignment="1">
      <alignment horizontal="center" wrapText="1"/>
    </xf>
    <xf numFmtId="0" fontId="10" fillId="0" borderId="4" xfId="0" applyFont="1" applyBorder="1" applyAlignment="1">
      <alignment horizontal="center" wrapText="1"/>
    </xf>
    <xf numFmtId="0" fontId="10" fillId="0" borderId="29" xfId="0" applyFont="1" applyBorder="1" applyAlignment="1">
      <alignment horizontal="center" wrapText="1"/>
    </xf>
    <xf numFmtId="0" fontId="8" fillId="0" borderId="27"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0" fontId="10" fillId="0" borderId="31"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65" fontId="10" fillId="0" borderId="3" xfId="2" applyNumberFormat="1" applyFont="1" applyBorder="1"/>
    <xf numFmtId="0" fontId="10" fillId="0" borderId="32" xfId="0" applyFont="1" applyBorder="1" applyAlignment="1">
      <alignment horizontal="center" wrapText="1"/>
    </xf>
    <xf numFmtId="0" fontId="8" fillId="0" borderId="31" xfId="4" applyBorder="1" applyAlignment="1">
      <alignment horizontal="center" vertical="center" wrapText="1"/>
    </xf>
    <xf numFmtId="0" fontId="8" fillId="0" borderId="33" xfId="4" applyBorder="1" applyAlignment="1">
      <alignment horizontal="center" vertical="center" wrapText="1"/>
    </xf>
    <xf numFmtId="164" fontId="10" fillId="0" borderId="0" xfId="2" applyFo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6" fillId="0" borderId="14" xfId="0" applyFont="1" applyBorder="1" applyAlignment="1">
      <alignment horizontal="center" vertical="center"/>
    </xf>
    <xf numFmtId="0" fontId="6" fillId="0" borderId="15"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4"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5"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14" fontId="10" fillId="0" borderId="5" xfId="0" applyNumberFormat="1" applyFont="1" applyFill="1" applyBorder="1" applyAlignment="1">
      <alignment horizontal="center"/>
    </xf>
    <xf numFmtId="14" fontId="10" fillId="0" borderId="23" xfId="0" applyNumberFormat="1" applyFont="1" applyFill="1"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5"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5" xfId="0" applyFont="1" applyFill="1" applyBorder="1" applyAlignment="1">
      <alignment horizontal="center" wrapText="1"/>
    </xf>
    <xf numFmtId="0" fontId="10" fillId="0" borderId="23" xfId="0" applyFont="1" applyFill="1" applyBorder="1" applyAlignment="1">
      <alignment horizont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21" xfId="0" applyFont="1" applyBorder="1" applyAlignment="1">
      <alignment horizontal="center" vertical="center" wrapText="1"/>
    </xf>
    <xf numFmtId="0" fontId="0" fillId="0" borderId="22"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13</xdr:row>
      <xdr:rowOff>714375</xdr:rowOff>
    </xdr:from>
    <xdr:to>
      <xdr:col>5</xdr:col>
      <xdr:colOff>209550</xdr:colOff>
      <xdr:row>25</xdr:row>
      <xdr:rowOff>19050</xdr:rowOff>
    </xdr:to>
    <xdr:pic>
      <xdr:nvPicPr>
        <xdr:cNvPr id="7" name="Рисунок 6" descr="20230121_094322-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590" t="11492" r="2400" b="12690"/>
        <a:stretch/>
      </xdr:blipFill>
      <xdr:spPr>
        <a:xfrm>
          <a:off x="142875" y="3590925"/>
          <a:ext cx="2943225" cy="2409825"/>
        </a:xfrm>
        <a:prstGeom prst="rect">
          <a:avLst/>
        </a:prstGeom>
      </xdr:spPr>
    </xdr:pic>
    <xdr:clientData/>
  </xdr:twoCellAnchor>
  <xdr:twoCellAnchor editAs="oneCell">
    <xdr:from>
      <xdr:col>5</xdr:col>
      <xdr:colOff>200026</xdr:colOff>
      <xdr:row>13</xdr:row>
      <xdr:rowOff>704850</xdr:rowOff>
    </xdr:from>
    <xdr:to>
      <xdr:col>10</xdr:col>
      <xdr:colOff>142876</xdr:colOff>
      <xdr:row>25</xdr:row>
      <xdr:rowOff>0</xdr:rowOff>
    </xdr:to>
    <xdr:pic>
      <xdr:nvPicPr>
        <xdr:cNvPr id="8" name="Рисунок 7" descr="20230121_101704-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088" t="6871" r="18761" b="8070"/>
        <a:stretch/>
      </xdr:blipFill>
      <xdr:spPr>
        <a:xfrm>
          <a:off x="3076576" y="3581400"/>
          <a:ext cx="2990850" cy="2400300"/>
        </a:xfrm>
        <a:prstGeom prst="rect">
          <a:avLst/>
        </a:prstGeom>
      </xdr:spPr>
    </xdr:pic>
    <xdr:clientData/>
  </xdr:twoCellAnchor>
  <xdr:twoCellAnchor editAs="oneCell">
    <xdr:from>
      <xdr:col>0</xdr:col>
      <xdr:colOff>0</xdr:colOff>
      <xdr:row>25</xdr:row>
      <xdr:rowOff>1</xdr:rowOff>
    </xdr:from>
    <xdr:to>
      <xdr:col>6</xdr:col>
      <xdr:colOff>104775</xdr:colOff>
      <xdr:row>38</xdr:row>
      <xdr:rowOff>0</xdr:rowOff>
    </xdr:to>
    <xdr:pic>
      <xdr:nvPicPr>
        <xdr:cNvPr id="9" name="Рисунок 8"/>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7954" t="-169" r="15152" b="21210"/>
        <a:stretch/>
      </xdr:blipFill>
      <xdr:spPr bwMode="auto">
        <a:xfrm>
          <a:off x="0" y="5981701"/>
          <a:ext cx="3590925" cy="2476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95250</xdr:colOff>
      <xdr:row>25</xdr:row>
      <xdr:rowOff>1</xdr:rowOff>
    </xdr:from>
    <xdr:to>
      <xdr:col>12</xdr:col>
      <xdr:colOff>380999</xdr:colOff>
      <xdr:row>38</xdr:row>
      <xdr:rowOff>1</xdr:rowOff>
    </xdr:to>
    <xdr:pic>
      <xdr:nvPicPr>
        <xdr:cNvPr id="10" name="Рисунок 9"/>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9595" t="-506" r="11237" b="22895"/>
        <a:stretch/>
      </xdr:blipFill>
      <xdr:spPr bwMode="auto">
        <a:xfrm>
          <a:off x="3581400" y="5981701"/>
          <a:ext cx="3943349"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142875</xdr:colOff>
      <xdr:row>1</xdr:row>
      <xdr:rowOff>552450</xdr:rowOff>
    </xdr:from>
    <xdr:to>
      <xdr:col>5</xdr:col>
      <xdr:colOff>209551</xdr:colOff>
      <xdr:row>13</xdr:row>
      <xdr:rowOff>704850</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602" r="19897" b="7732"/>
        <a:stretch/>
      </xdr:blipFill>
      <xdr:spPr>
        <a:xfrm>
          <a:off x="142875" y="752475"/>
          <a:ext cx="2943226" cy="2828925"/>
        </a:xfrm>
        <a:prstGeom prst="rect">
          <a:avLst/>
        </a:prstGeom>
      </xdr:spPr>
    </xdr:pic>
    <xdr:clientData/>
  </xdr:twoCellAnchor>
  <xdr:twoCellAnchor editAs="oneCell">
    <xdr:from>
      <xdr:col>5</xdr:col>
      <xdr:colOff>219074</xdr:colOff>
      <xdr:row>1</xdr:row>
      <xdr:rowOff>542925</xdr:rowOff>
    </xdr:from>
    <xdr:to>
      <xdr:col>10</xdr:col>
      <xdr:colOff>123825</xdr:colOff>
      <xdr:row>13</xdr:row>
      <xdr:rowOff>714375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429" t="7645" r="19443" b="7768"/>
        <a:stretch/>
      </xdr:blipFill>
      <xdr:spPr>
        <a:xfrm>
          <a:off x="3095624" y="742950"/>
          <a:ext cx="2952751" cy="28479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655" TargetMode="External"/><Relationship Id="rId13" Type="http://schemas.openxmlformats.org/officeDocument/2006/relationships/hyperlink" Target="https://www.fg.gov.ua/passport/55402" TargetMode="External"/><Relationship Id="rId18" Type="http://schemas.openxmlformats.org/officeDocument/2006/relationships/hyperlink" Target="https://www.fg.gov.ua/lot/170165" TargetMode="External"/><Relationship Id="rId26" Type="http://schemas.openxmlformats.org/officeDocument/2006/relationships/hyperlink" Target="https://www.fg.gov.ua/lot/170879" TargetMode="External"/><Relationship Id="rId3" Type="http://schemas.openxmlformats.org/officeDocument/2006/relationships/hyperlink" Target="https://www.fg.gov.ua/lot/170566" TargetMode="External"/><Relationship Id="rId21" Type="http://schemas.openxmlformats.org/officeDocument/2006/relationships/hyperlink" Target="https://www.fg.gov.ua/passport/56337" TargetMode="External"/><Relationship Id="rId7" Type="http://schemas.openxmlformats.org/officeDocument/2006/relationships/hyperlink" Target="https://www.fg.gov.ua/lot/169655" TargetMode="External"/><Relationship Id="rId12" Type="http://schemas.openxmlformats.org/officeDocument/2006/relationships/hyperlink" Target="https://www.fg.gov.ua/passport/55285" TargetMode="External"/><Relationship Id="rId17" Type="http://schemas.openxmlformats.org/officeDocument/2006/relationships/hyperlink" Target="https://www.fg.gov.ua/lot/170165" TargetMode="External"/><Relationship Id="rId25" Type="http://schemas.openxmlformats.org/officeDocument/2006/relationships/hyperlink" Target="https://www.fg.gov.ua/lot/170879" TargetMode="External"/><Relationship Id="rId2" Type="http://schemas.openxmlformats.org/officeDocument/2006/relationships/hyperlink" Target="https://www.fg.gov.ua/lot/170566" TargetMode="External"/><Relationship Id="rId16" Type="http://schemas.openxmlformats.org/officeDocument/2006/relationships/hyperlink" Target="https://www.fg.gov.ua/lot/170165" TargetMode="External"/><Relationship Id="rId20" Type="http://schemas.openxmlformats.org/officeDocument/2006/relationships/hyperlink" Target="https://www.fg.gov.ua/passport/56251" TargetMode="External"/><Relationship Id="rId29" Type="http://schemas.openxmlformats.org/officeDocument/2006/relationships/hyperlink" Target="https://www.fg.gov.ua/passport/57741"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048" TargetMode="External"/><Relationship Id="rId11" Type="http://schemas.openxmlformats.org/officeDocument/2006/relationships/hyperlink" Target="https://www.fg.gov.ua/passport/55081" TargetMode="External"/><Relationship Id="rId24" Type="http://schemas.openxmlformats.org/officeDocument/2006/relationships/hyperlink" Target="https://www.fg.gov.ua/lot/170879" TargetMode="External"/><Relationship Id="rId32" Type="http://schemas.openxmlformats.org/officeDocument/2006/relationships/printerSettings" Target="../printerSettings/printerSettings3.bin"/><Relationship Id="rId5" Type="http://schemas.openxmlformats.org/officeDocument/2006/relationships/hyperlink" Target="https://www.fg.gov.ua/passport/57121" TargetMode="External"/><Relationship Id="rId15" Type="http://schemas.openxmlformats.org/officeDocument/2006/relationships/hyperlink" Target="https://www.fg.gov.ua/passport/56079" TargetMode="External"/><Relationship Id="rId23" Type="http://schemas.openxmlformats.org/officeDocument/2006/relationships/hyperlink" Target="https://www.fg.gov.ua/lot/170879" TargetMode="External"/><Relationship Id="rId28" Type="http://schemas.openxmlformats.org/officeDocument/2006/relationships/hyperlink" Target="https://www.fg.gov.ua/passport/57570" TargetMode="External"/><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31" Type="http://schemas.openxmlformats.org/officeDocument/2006/relationships/hyperlink" Target="https://www.fg.gov.ua/passport/57889" TargetMode="External"/><Relationship Id="rId4" Type="http://schemas.openxmlformats.org/officeDocument/2006/relationships/hyperlink" Target="https://www.fg.gov.ua/passport/56897"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507" TargetMode="External"/><Relationship Id="rId22" Type="http://schemas.openxmlformats.org/officeDocument/2006/relationships/hyperlink" Target="https://www.fg.gov.ua/passport/56417" TargetMode="External"/><Relationship Id="rId27" Type="http://schemas.openxmlformats.org/officeDocument/2006/relationships/hyperlink" Target="https://www.fg.gov.ua/passport/57194" TargetMode="External"/><Relationship Id="rId30" Type="http://schemas.openxmlformats.org/officeDocument/2006/relationships/hyperlink" Target="https://www.fg.gov.ua/passport/578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7" t="s">
        <v>104</v>
      </c>
      <c r="C2" s="118"/>
      <c r="D2" s="5"/>
    </row>
    <row r="3" spans="1:16384" x14ac:dyDescent="0.25">
      <c r="A3" s="6"/>
      <c r="B3" s="22" t="s">
        <v>4</v>
      </c>
      <c r="C3" s="23" t="s">
        <v>60</v>
      </c>
      <c r="D3" s="5"/>
    </row>
    <row r="4" spans="1:16384" x14ac:dyDescent="0.25">
      <c r="A4" s="6"/>
      <c r="B4" s="119" t="s">
        <v>5</v>
      </c>
      <c r="C4" s="120"/>
      <c r="D4" s="5"/>
    </row>
    <row r="5" spans="1:16384" ht="31.5" x14ac:dyDescent="0.25">
      <c r="A5" s="6"/>
      <c r="B5" s="20" t="s">
        <v>20</v>
      </c>
      <c r="C5" s="24">
        <v>1</v>
      </c>
      <c r="D5" s="5"/>
    </row>
    <row r="6" spans="1:16384" ht="66" customHeight="1" x14ac:dyDescent="0.25">
      <c r="A6" s="6"/>
      <c r="B6" s="11" t="s">
        <v>52</v>
      </c>
      <c r="C6" s="36" t="s">
        <v>74</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75</v>
      </c>
    </row>
    <row r="10" spans="1:16384" ht="14.25" customHeight="1" x14ac:dyDescent="0.25">
      <c r="A10" s="6"/>
      <c r="B10" s="13" t="s">
        <v>9</v>
      </c>
      <c r="C10" s="12">
        <v>1916.1</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3" x14ac:dyDescent="0.25">
      <c r="A17" s="6"/>
      <c r="B17" s="13" t="s">
        <v>59</v>
      </c>
      <c r="C17" s="15" t="s">
        <v>63</v>
      </c>
    </row>
    <row r="18" spans="1:3" ht="15" customHeight="1" x14ac:dyDescent="0.25">
      <c r="A18" s="6"/>
      <c r="B18" s="125" t="s">
        <v>13</v>
      </c>
      <c r="C18" s="126"/>
    </row>
    <row r="19" spans="1:3" ht="15" customHeight="1" x14ac:dyDescent="0.25">
      <c r="A19" s="6"/>
      <c r="B19" s="17" t="s">
        <v>21</v>
      </c>
      <c r="C19" s="127" t="s">
        <v>12</v>
      </c>
    </row>
    <row r="20" spans="1:3" x14ac:dyDescent="0.25">
      <c r="A20" s="6"/>
      <c r="B20" s="31" t="s">
        <v>49</v>
      </c>
      <c r="C20" s="127"/>
    </row>
    <row r="21" spans="1:3" ht="15" customHeight="1" thickBot="1" x14ac:dyDescent="0.3">
      <c r="A21" s="6"/>
      <c r="B21" s="18" t="s">
        <v>22</v>
      </c>
      <c r="C21" s="128"/>
    </row>
    <row r="22" spans="1:3" ht="16.5" thickBot="1" x14ac:dyDescent="0.3">
      <c r="A22" s="6"/>
    </row>
    <row r="23" spans="1:3" ht="52.5" customHeight="1" thickBot="1" x14ac:dyDescent="0.3">
      <c r="A23" s="6"/>
      <c r="B23" s="129" t="s">
        <v>96</v>
      </c>
      <c r="C23" s="130"/>
    </row>
    <row r="24" spans="1:3" ht="52.5" customHeight="1" thickBot="1" x14ac:dyDescent="0.3">
      <c r="A24" s="6"/>
      <c r="B24" s="129" t="s">
        <v>97</v>
      </c>
      <c r="C24" s="130"/>
    </row>
    <row r="25" spans="1:3" ht="52.5" customHeight="1" thickBot="1" x14ac:dyDescent="0.3">
      <c r="A25" s="6"/>
      <c r="B25" s="129" t="s">
        <v>64</v>
      </c>
      <c r="C25" s="130"/>
    </row>
    <row r="26" spans="1:3" x14ac:dyDescent="0.25">
      <c r="A26" s="6"/>
    </row>
    <row r="27" spans="1:3" ht="49.5" customHeight="1" x14ac:dyDescent="0.25">
      <c r="A27" s="6"/>
      <c r="B27" s="121" t="s">
        <v>19</v>
      </c>
      <c r="C27" s="121"/>
    </row>
    <row r="28" spans="1:3" ht="33" customHeight="1" x14ac:dyDescent="0.25">
      <c r="B28" s="122" t="s">
        <v>25</v>
      </c>
      <c r="C28" s="122"/>
    </row>
    <row r="29" spans="1:3" ht="93" customHeight="1" x14ac:dyDescent="0.25">
      <c r="B29" s="123" t="s">
        <v>23</v>
      </c>
      <c r="C29" s="123"/>
    </row>
    <row r="30" spans="1:3" ht="65.25" customHeight="1" x14ac:dyDescent="0.25">
      <c r="B30" s="124" t="s">
        <v>24</v>
      </c>
      <c r="C30" s="124"/>
    </row>
    <row r="31" spans="1:3" ht="156.75" customHeight="1" x14ac:dyDescent="0.25">
      <c r="B31" s="122" t="s">
        <v>26</v>
      </c>
      <c r="C31" s="122"/>
    </row>
    <row r="33" spans="2:4" x14ac:dyDescent="0.25">
      <c r="B33" s="37" t="s">
        <v>65</v>
      </c>
      <c r="C33" s="37"/>
      <c r="D33" s="27"/>
    </row>
    <row r="34" spans="2:4" x14ac:dyDescent="0.25">
      <c r="B34" s="37" t="s">
        <v>66</v>
      </c>
      <c r="C34" s="37"/>
      <c r="D34" s="27"/>
    </row>
    <row r="35" spans="2:4" x14ac:dyDescent="0.25">
      <c r="B35" s="37" t="s">
        <v>67</v>
      </c>
      <c r="C35" s="37"/>
    </row>
    <row r="36" spans="2:4" x14ac:dyDescent="0.25">
      <c r="B36" s="37" t="s">
        <v>68</v>
      </c>
      <c r="C36" s="38" t="s">
        <v>69</v>
      </c>
    </row>
  </sheetData>
  <mergeCells count="12">
    <mergeCell ref="B2:C2"/>
    <mergeCell ref="B4:C4"/>
    <mergeCell ref="B27:C27"/>
    <mergeCell ref="B31:C31"/>
    <mergeCell ref="B29:C29"/>
    <mergeCell ref="B30:C30"/>
    <mergeCell ref="B18:C18"/>
    <mergeCell ref="C19:C21"/>
    <mergeCell ref="B28:C28"/>
    <mergeCell ref="B23:C23"/>
    <mergeCell ref="B24:C24"/>
    <mergeCell ref="B25:C25"/>
  </mergeCells>
  <hyperlinks>
    <hyperlink ref="C19:C21" location="'5.2'!R1C1" display="перейти за посиланням"/>
    <hyperlink ref="B31"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view="pageBreakPreview" zoomScale="60" zoomScaleNormal="100" workbookViewId="0">
      <selection activeCell="N16" sqref="N16"/>
    </sheetView>
  </sheetViews>
  <sheetFormatPr defaultRowHeight="15" x14ac:dyDescent="0.25"/>
  <cols>
    <col min="1" max="1" width="6.5703125" style="26" customWidth="1"/>
    <col min="2" max="16384" width="9.140625" style="26"/>
  </cols>
  <sheetData>
    <row r="1" spans="1:13" ht="15.75" x14ac:dyDescent="0.25">
      <c r="A1" s="79" t="s">
        <v>50</v>
      </c>
      <c r="B1" s="80"/>
      <c r="C1" s="80"/>
      <c r="D1" s="80"/>
      <c r="E1" s="80"/>
      <c r="F1" s="80"/>
      <c r="G1" s="80"/>
      <c r="H1" s="80"/>
      <c r="I1" s="80"/>
      <c r="J1" s="80"/>
      <c r="K1" s="80"/>
      <c r="L1" s="80"/>
      <c r="M1" s="80"/>
    </row>
    <row r="2" spans="1:13" ht="45.75" customHeight="1" x14ac:dyDescent="0.25">
      <c r="A2" s="30"/>
      <c r="B2" s="81" t="s">
        <v>24</v>
      </c>
      <c r="C2" s="81"/>
      <c r="D2" s="81"/>
      <c r="E2" s="81"/>
      <c r="F2" s="81"/>
      <c r="G2" s="81"/>
      <c r="H2" s="81"/>
      <c r="I2" s="81"/>
      <c r="J2" s="81"/>
      <c r="K2" s="81"/>
      <c r="L2" s="81"/>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82"/>
      <c r="B14" s="82"/>
      <c r="C14" s="82"/>
      <c r="D14" s="82"/>
      <c r="E14" s="82"/>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83"/>
      <c r="K25" s="84"/>
      <c r="L25" s="84"/>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83"/>
      <c r="K38" s="84"/>
      <c r="L38" s="84"/>
    </row>
    <row r="39" spans="1:12" x14ac:dyDescent="0.25">
      <c r="B39" s="34" t="s">
        <v>65</v>
      </c>
      <c r="C39" s="34"/>
      <c r="D39" s="34"/>
    </row>
    <row r="40" spans="1:12" x14ac:dyDescent="0.25">
      <c r="B40" s="34" t="s">
        <v>66</v>
      </c>
      <c r="C40" s="34"/>
      <c r="D40" s="34"/>
    </row>
    <row r="41" spans="1:12" x14ac:dyDescent="0.25">
      <c r="B41" s="34" t="s">
        <v>67</v>
      </c>
      <c r="C41" s="34"/>
      <c r="D41" s="34"/>
    </row>
    <row r="42" spans="1:12" x14ac:dyDescent="0.25">
      <c r="B42" s="34" t="s">
        <v>68</v>
      </c>
      <c r="C42" s="34"/>
      <c r="D42" s="35"/>
      <c r="J42" s="83" t="s">
        <v>69</v>
      </c>
      <c r="K42" s="84"/>
      <c r="L42" s="84"/>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83"/>
      <c r="J48" s="84"/>
      <c r="K48" s="84"/>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2" zoomScaleNormal="100" workbookViewId="0">
      <selection activeCell="E29" sqref="E2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70</v>
      </c>
      <c r="F3" s="109"/>
      <c r="G3" s="109"/>
      <c r="H3" s="110"/>
    </row>
    <row r="4" spans="2:10" s="7" customFormat="1" ht="38.25" customHeight="1" x14ac:dyDescent="0.25">
      <c r="B4" s="111" t="s">
        <v>55</v>
      </c>
      <c r="C4" s="112"/>
      <c r="D4" s="113"/>
      <c r="E4" s="114" t="s">
        <v>71</v>
      </c>
      <c r="F4" s="115"/>
      <c r="G4" s="115"/>
      <c r="H4" s="116"/>
    </row>
    <row r="5" spans="2:10" s="7" customFormat="1" x14ac:dyDescent="0.25">
      <c r="B5" s="96" t="s">
        <v>17</v>
      </c>
      <c r="C5" s="97"/>
      <c r="D5" s="98"/>
      <c r="E5" s="99">
        <v>44652</v>
      </c>
      <c r="F5" s="100"/>
      <c r="G5" s="100"/>
      <c r="H5" s="101"/>
    </row>
    <row r="6" spans="2:10" s="7" customFormat="1" ht="16.5" thickBot="1" x14ac:dyDescent="0.3">
      <c r="B6" s="88" t="s">
        <v>18</v>
      </c>
      <c r="C6" s="89"/>
      <c r="D6" s="90"/>
      <c r="E6" s="91" t="s">
        <v>76</v>
      </c>
      <c r="F6" s="92"/>
      <c r="G6" s="92"/>
      <c r="H6" s="93"/>
    </row>
    <row r="7" spans="2:10" ht="16.5" thickBot="1" x14ac:dyDescent="0.3"/>
    <row r="8" spans="2:10" ht="16.5" thickBot="1" x14ac:dyDescent="0.3">
      <c r="B8" s="94" t="s">
        <v>47</v>
      </c>
      <c r="C8" s="95"/>
      <c r="D8" s="95"/>
      <c r="E8" s="95"/>
      <c r="F8" s="95"/>
      <c r="G8" s="95"/>
      <c r="H8" s="95"/>
      <c r="I8" s="85" t="s">
        <v>3</v>
      </c>
      <c r="J8" s="86"/>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77</v>
      </c>
      <c r="D10" s="53">
        <v>45153</v>
      </c>
      <c r="E10" s="54">
        <v>4234581.5999999996</v>
      </c>
      <c r="F10" s="55">
        <v>0</v>
      </c>
      <c r="G10" s="56"/>
      <c r="H10" s="64" t="s">
        <v>72</v>
      </c>
      <c r="I10" s="67" t="s">
        <v>87</v>
      </c>
      <c r="J10" s="57" t="s">
        <v>86</v>
      </c>
    </row>
    <row r="11" spans="2:10" ht="94.5" x14ac:dyDescent="0.25">
      <c r="B11" s="41">
        <v>2</v>
      </c>
      <c r="C11" s="8" t="s">
        <v>77</v>
      </c>
      <c r="D11" s="39">
        <v>45161</v>
      </c>
      <c r="E11" s="40">
        <f>E10*0.9</f>
        <v>3811123.44</v>
      </c>
      <c r="F11" s="44">
        <v>10</v>
      </c>
      <c r="G11" s="9"/>
      <c r="H11" s="65" t="s">
        <v>72</v>
      </c>
      <c r="I11" s="68" t="s">
        <v>88</v>
      </c>
      <c r="J11" s="48" t="s">
        <v>86</v>
      </c>
    </row>
    <row r="12" spans="2:10" ht="94.5" x14ac:dyDescent="0.25">
      <c r="B12" s="41">
        <v>3</v>
      </c>
      <c r="C12" s="8" t="s">
        <v>77</v>
      </c>
      <c r="D12" s="39">
        <v>45169</v>
      </c>
      <c r="E12" s="40">
        <f>E10*0.8</f>
        <v>3387665.28</v>
      </c>
      <c r="F12" s="44">
        <v>20</v>
      </c>
      <c r="G12" s="9"/>
      <c r="H12" s="65" t="s">
        <v>72</v>
      </c>
      <c r="I12" s="68" t="s">
        <v>89</v>
      </c>
      <c r="J12" s="48" t="s">
        <v>86</v>
      </c>
    </row>
    <row r="13" spans="2:10" ht="94.5" x14ac:dyDescent="0.25">
      <c r="B13" s="41">
        <v>4</v>
      </c>
      <c r="C13" s="8" t="s">
        <v>77</v>
      </c>
      <c r="D13" s="39">
        <v>45177</v>
      </c>
      <c r="E13" s="40">
        <f>E10*0.7</f>
        <v>2964207.1199999996</v>
      </c>
      <c r="F13" s="44">
        <v>30</v>
      </c>
      <c r="G13" s="9"/>
      <c r="H13" s="65" t="s">
        <v>72</v>
      </c>
      <c r="I13" s="68" t="s">
        <v>90</v>
      </c>
      <c r="J13" s="48" t="s">
        <v>86</v>
      </c>
    </row>
    <row r="14" spans="2:10" ht="94.5" x14ac:dyDescent="0.25">
      <c r="B14" s="41">
        <v>5</v>
      </c>
      <c r="C14" s="8" t="s">
        <v>79</v>
      </c>
      <c r="D14" s="39">
        <v>45231</v>
      </c>
      <c r="E14" s="40">
        <f>E13*0.9</f>
        <v>2667786.4079999998</v>
      </c>
      <c r="F14" s="44">
        <f>100-(E14*100/E10)</f>
        <v>37</v>
      </c>
      <c r="G14" s="9"/>
      <c r="H14" s="65" t="s">
        <v>72</v>
      </c>
      <c r="I14" s="68" t="s">
        <v>91</v>
      </c>
      <c r="J14" s="48" t="s">
        <v>92</v>
      </c>
    </row>
    <row r="15" spans="2:10" ht="94.5" x14ac:dyDescent="0.25">
      <c r="B15" s="41">
        <v>6</v>
      </c>
      <c r="C15" s="8" t="s">
        <v>79</v>
      </c>
      <c r="D15" s="39">
        <v>45239</v>
      </c>
      <c r="E15" s="40">
        <f>E14*0.9</f>
        <v>2401007.7672000001</v>
      </c>
      <c r="F15" s="44">
        <f>100-(E15*100/E10)</f>
        <v>43.3</v>
      </c>
      <c r="G15" s="9"/>
      <c r="H15" s="65" t="s">
        <v>72</v>
      </c>
      <c r="I15" s="68" t="s">
        <v>93</v>
      </c>
      <c r="J15" s="48" t="s">
        <v>92</v>
      </c>
    </row>
    <row r="16" spans="2:10" ht="94.5" x14ac:dyDescent="0.25">
      <c r="B16" s="41">
        <v>7</v>
      </c>
      <c r="C16" s="8" t="s">
        <v>79</v>
      </c>
      <c r="D16" s="39">
        <v>45247</v>
      </c>
      <c r="E16" s="40">
        <f>E14*0.8</f>
        <v>2134229.1264</v>
      </c>
      <c r="F16" s="44">
        <f>100-(E16*100/E10)</f>
        <v>49.6</v>
      </c>
      <c r="G16" s="9"/>
      <c r="H16" s="65" t="s">
        <v>72</v>
      </c>
      <c r="I16" s="68" t="s">
        <v>94</v>
      </c>
      <c r="J16" s="48" t="s">
        <v>92</v>
      </c>
    </row>
    <row r="17" spans="2:10" ht="94.5" x14ac:dyDescent="0.25">
      <c r="B17" s="41">
        <v>8</v>
      </c>
      <c r="C17" s="8" t="s">
        <v>79</v>
      </c>
      <c r="D17" s="39">
        <v>45257</v>
      </c>
      <c r="E17" s="40">
        <f>E14*0.7</f>
        <v>1867450.4855999998</v>
      </c>
      <c r="F17" s="44">
        <f>100-(E17*100/E10)</f>
        <v>55.900000000000006</v>
      </c>
      <c r="G17" s="9"/>
      <c r="H17" s="65" t="s">
        <v>72</v>
      </c>
      <c r="I17" s="68" t="s">
        <v>95</v>
      </c>
      <c r="J17" s="48" t="s">
        <v>92</v>
      </c>
    </row>
    <row r="18" spans="2:10" ht="94.5" x14ac:dyDescent="0.25">
      <c r="B18" s="41">
        <v>9</v>
      </c>
      <c r="C18" s="8" t="s">
        <v>80</v>
      </c>
      <c r="D18" s="39">
        <v>45310</v>
      </c>
      <c r="E18" s="40">
        <f>E17*0.9</f>
        <v>1680705.4370399998</v>
      </c>
      <c r="F18" s="44">
        <f>100-(E18*100/E10)</f>
        <v>60.31</v>
      </c>
      <c r="G18" s="9"/>
      <c r="H18" s="65" t="s">
        <v>72</v>
      </c>
      <c r="I18" s="68" t="s">
        <v>82</v>
      </c>
      <c r="J18" s="48" t="s">
        <v>81</v>
      </c>
    </row>
    <row r="19" spans="2:10" ht="94.5" x14ac:dyDescent="0.25">
      <c r="B19" s="41">
        <v>10</v>
      </c>
      <c r="C19" s="8" t="s">
        <v>80</v>
      </c>
      <c r="D19" s="39" t="s">
        <v>78</v>
      </c>
      <c r="E19" s="40">
        <f>E18*0.9</f>
        <v>1512634.8933359999</v>
      </c>
      <c r="F19" s="44">
        <f>100-(E19*100/E10)</f>
        <v>64.278999999999996</v>
      </c>
      <c r="G19" s="9"/>
      <c r="H19" s="65" t="s">
        <v>72</v>
      </c>
      <c r="I19" s="68" t="s">
        <v>85</v>
      </c>
      <c r="J19" s="48" t="s">
        <v>81</v>
      </c>
    </row>
    <row r="20" spans="2:10" ht="94.5" x14ac:dyDescent="0.25">
      <c r="B20" s="41">
        <v>11</v>
      </c>
      <c r="C20" s="8" t="s">
        <v>80</v>
      </c>
      <c r="D20" s="39">
        <v>45328</v>
      </c>
      <c r="E20" s="40">
        <f>E18*0.8</f>
        <v>1344564.3496319999</v>
      </c>
      <c r="F20" s="44">
        <f>100-(E20*100/E10)</f>
        <v>68.248000000000005</v>
      </c>
      <c r="G20" s="9"/>
      <c r="H20" s="65" t="s">
        <v>72</v>
      </c>
      <c r="I20" s="68" t="s">
        <v>84</v>
      </c>
      <c r="J20" s="48" t="s">
        <v>81</v>
      </c>
    </row>
    <row r="21" spans="2:10" ht="94.5" x14ac:dyDescent="0.25">
      <c r="B21" s="70">
        <v>12</v>
      </c>
      <c r="C21" s="71" t="s">
        <v>80</v>
      </c>
      <c r="D21" s="72">
        <v>45336</v>
      </c>
      <c r="E21" s="73">
        <v>1176493.8059279998</v>
      </c>
      <c r="F21" s="44">
        <f>100-(E21*100/E10)</f>
        <v>72.216999999999999</v>
      </c>
      <c r="G21" s="74"/>
      <c r="H21" s="75" t="s">
        <v>73</v>
      </c>
      <c r="I21" s="76" t="s">
        <v>83</v>
      </c>
      <c r="J21" s="77" t="s">
        <v>81</v>
      </c>
    </row>
    <row r="22" spans="2:10" ht="94.5" x14ac:dyDescent="0.25">
      <c r="B22" s="70">
        <v>13</v>
      </c>
      <c r="C22" s="71" t="s">
        <v>98</v>
      </c>
      <c r="D22" s="72">
        <v>45377</v>
      </c>
      <c r="E22" s="73">
        <f>E21*0.9</f>
        <v>1058844.4253351998</v>
      </c>
      <c r="F22" s="44">
        <f>100-(E22*100/E10)</f>
        <v>74.9953</v>
      </c>
      <c r="G22" s="74"/>
      <c r="H22" s="75" t="s">
        <v>73</v>
      </c>
      <c r="I22" s="76" t="s">
        <v>100</v>
      </c>
      <c r="J22" s="77" t="s">
        <v>99</v>
      </c>
    </row>
    <row r="23" spans="2:10" ht="94.5" x14ac:dyDescent="0.25">
      <c r="B23" s="70">
        <v>14</v>
      </c>
      <c r="C23" s="71" t="s">
        <v>98</v>
      </c>
      <c r="D23" s="72">
        <v>45385</v>
      </c>
      <c r="E23" s="73">
        <f>E22*0.9</f>
        <v>952959.98280167987</v>
      </c>
      <c r="F23" s="44">
        <f>100-(E23*100/E10)</f>
        <v>77.495770000000007</v>
      </c>
      <c r="G23" s="74"/>
      <c r="H23" s="75" t="s">
        <v>73</v>
      </c>
      <c r="I23" s="76" t="s">
        <v>101</v>
      </c>
      <c r="J23" s="77" t="s">
        <v>99</v>
      </c>
    </row>
    <row r="24" spans="2:10" ht="94.5" x14ac:dyDescent="0.25">
      <c r="B24" s="70">
        <v>15</v>
      </c>
      <c r="C24" s="71" t="s">
        <v>98</v>
      </c>
      <c r="D24" s="72">
        <v>45393</v>
      </c>
      <c r="E24" s="73">
        <f>E22*0.8</f>
        <v>847075.54026815994</v>
      </c>
      <c r="F24" s="44">
        <f>100-(E24*100/E10)</f>
        <v>79.99624</v>
      </c>
      <c r="G24" s="74"/>
      <c r="H24" s="75" t="s">
        <v>73</v>
      </c>
      <c r="I24" s="76" t="s">
        <v>102</v>
      </c>
      <c r="J24" s="77" t="s">
        <v>99</v>
      </c>
    </row>
    <row r="25" spans="2:10" ht="95.25" thickBot="1" x14ac:dyDescent="0.3">
      <c r="B25" s="42">
        <v>16</v>
      </c>
      <c r="C25" s="49" t="s">
        <v>98</v>
      </c>
      <c r="D25" s="43">
        <v>45401</v>
      </c>
      <c r="E25" s="45">
        <f>E22*0.7</f>
        <v>741191.09773463977</v>
      </c>
      <c r="F25" s="46">
        <f>100-(E25*100/E10)</f>
        <v>82.496710000000007</v>
      </c>
      <c r="G25" s="10"/>
      <c r="H25" s="66" t="s">
        <v>73</v>
      </c>
      <c r="I25" s="69" t="s">
        <v>103</v>
      </c>
      <c r="J25" s="50" t="s">
        <v>99</v>
      </c>
    </row>
    <row r="27" spans="2:10" ht="50.25" customHeight="1" x14ac:dyDescent="0.25">
      <c r="B27" s="87" t="s">
        <v>24</v>
      </c>
      <c r="C27" s="87"/>
      <c r="D27" s="87"/>
      <c r="E27" s="87"/>
      <c r="F27" s="87"/>
      <c r="G27" s="87"/>
      <c r="H27" s="87"/>
    </row>
    <row r="29" spans="2:10" ht="56.25" customHeight="1" x14ac:dyDescent="0.25">
      <c r="C29" s="34" t="s">
        <v>65</v>
      </c>
      <c r="D29" s="34"/>
      <c r="E29" s="34"/>
      <c r="F29" s="34"/>
      <c r="G29" s="34"/>
      <c r="H29" s="34"/>
    </row>
    <row r="30" spans="2:10" x14ac:dyDescent="0.25">
      <c r="C30" s="34" t="s">
        <v>66</v>
      </c>
      <c r="D30" s="34"/>
      <c r="E30" s="34"/>
      <c r="F30" s="34"/>
      <c r="G30" s="34"/>
      <c r="H30" s="34"/>
    </row>
    <row r="31" spans="2:10" x14ac:dyDescent="0.25">
      <c r="C31" s="34" t="s">
        <v>67</v>
      </c>
      <c r="D31" s="34"/>
      <c r="E31" s="34"/>
      <c r="F31" s="34"/>
      <c r="G31" s="34"/>
      <c r="H31" s="34"/>
    </row>
    <row r="32" spans="2:10" x14ac:dyDescent="0.25">
      <c r="C32" s="34" t="s">
        <v>68</v>
      </c>
      <c r="D32" s="34"/>
      <c r="E32" s="35"/>
      <c r="F32" s="34"/>
      <c r="G32" s="34"/>
      <c r="H32" s="35" t="s">
        <v>69</v>
      </c>
    </row>
    <row r="33" spans="3:8" x14ac:dyDescent="0.25">
      <c r="C33" s="25"/>
      <c r="D33" s="25"/>
      <c r="E33" s="25"/>
      <c r="F33" s="25"/>
      <c r="G33" s="25"/>
      <c r="H33" s="25"/>
    </row>
    <row r="36" spans="3:8" x14ac:dyDescent="0.25">
      <c r="E36" s="47"/>
      <c r="G36" s="47"/>
    </row>
    <row r="37" spans="3:8" x14ac:dyDescent="0.25">
      <c r="H37" s="47"/>
    </row>
    <row r="40" spans="3:8" x14ac:dyDescent="0.25">
      <c r="G40" s="47"/>
      <c r="H40" s="78"/>
    </row>
  </sheetData>
  <mergeCells count="12">
    <mergeCell ref="B5:D5"/>
    <mergeCell ref="E5:H5"/>
    <mergeCell ref="B2:H2"/>
    <mergeCell ref="B3:D3"/>
    <mergeCell ref="E3:H3"/>
    <mergeCell ref="B4:D4"/>
    <mergeCell ref="E4:H4"/>
    <mergeCell ref="I8:J8"/>
    <mergeCell ref="B27:H27"/>
    <mergeCell ref="B6:D6"/>
    <mergeCell ref="E6:H6"/>
    <mergeCell ref="B8:H8"/>
  </mergeCells>
  <dataValidations count="1">
    <dataValidation type="list" allowBlank="1" showInputMessage="1" showErrorMessage="1" sqref="E31:E32 H31:H32">
      <formula1>#REF!</formula1>
    </dataValidation>
  </dataValidations>
  <hyperlinks>
    <hyperlink ref="J18" r:id="rId1"/>
    <hyperlink ref="J19" r:id="rId2"/>
    <hyperlink ref="J20" r:id="rId3"/>
    <hyperlink ref="I18" r:id="rId4"/>
    <hyperlink ref="I20" r:id="rId5"/>
    <hyperlink ref="I19" r:id="rId6"/>
    <hyperlink ref="J10" r:id="rId7"/>
    <hyperlink ref="J11" r:id="rId8"/>
    <hyperlink ref="J12" r:id="rId9"/>
    <hyperlink ref="J13" r:id="rId10"/>
    <hyperlink ref="I10" r:id="rId11"/>
    <hyperlink ref="I11" r:id="rId12"/>
    <hyperlink ref="I12" r:id="rId13"/>
    <hyperlink ref="I13" r:id="rId14"/>
    <hyperlink ref="I14" r:id="rId15"/>
    <hyperlink ref="J14" r:id="rId16"/>
    <hyperlink ref="J15" r:id="rId17"/>
    <hyperlink ref="J16" r:id="rId18"/>
    <hyperlink ref="J17" r:id="rId19"/>
    <hyperlink ref="I15" r:id="rId20"/>
    <hyperlink ref="I16" r:id="rId21"/>
    <hyperlink ref="I17" r:id="rId22"/>
    <hyperlink ref="J22" r:id="rId23"/>
    <hyperlink ref="J23" r:id="rId24"/>
    <hyperlink ref="J24" r:id="rId25"/>
    <hyperlink ref="J25" r:id="rId26"/>
    <hyperlink ref="I21" r:id="rId27"/>
    <hyperlink ref="I22" r:id="rId28"/>
    <hyperlink ref="I23" r:id="rId29"/>
    <hyperlink ref="I24" r:id="rId30"/>
    <hyperlink ref="I25" r:id="rId31"/>
  </hyperlinks>
  <pageMargins left="0.7" right="0.7" top="0.75" bottom="0.75" header="0.3" footer="0.3"/>
  <pageSetup paperSize="9" scale="39" orientation="portrait" r:id="rId3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2024-04-24T09:45:11Z</dcterms:modified>
</cp:coreProperties>
</file>