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1-й месяц\1 лот Селидов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F25" i="9" l="1"/>
  <c r="F24" i="9"/>
  <c r="F23" i="9"/>
  <c r="F22" i="9"/>
  <c r="E25" i="9"/>
  <c r="E23" i="9"/>
  <c r="E22" i="9"/>
  <c r="E20" i="9" l="1"/>
  <c r="E19" i="9"/>
  <c r="E18" i="9"/>
  <c r="E17" i="9"/>
  <c r="E16" i="9"/>
  <c r="E15" i="9"/>
  <c r="E14" i="9"/>
  <c r="E13" i="9"/>
  <c r="E12" i="9"/>
  <c r="E11" i="9"/>
  <c r="F20" i="9" l="1"/>
  <c r="F19" i="9"/>
  <c r="F18" i="9"/>
  <c r="F17" i="9"/>
  <c r="F16" i="9"/>
  <c r="F15" i="9"/>
  <c r="F14" i="9"/>
</calcChain>
</file>

<file path=xl/sharedStrings.xml><?xml version="1.0" encoding="utf-8"?>
<sst xmlns="http://schemas.openxmlformats.org/spreadsheetml/2006/main" count="160" uniqueCount="105">
  <si>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</si>
  <si>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</si>
  <si>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</si>
  <si>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</si>
  <si>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</si>
  <si>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</si>
  <si>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</si>
  <si>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</si>
  <si>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</si>
  <si>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</si>
  <si>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</si>
  <si>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</si>
  <si>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</si>
  <si>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</si>
  <si>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</si>
  <si>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</si>
  <si>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</si>
  <si>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</si>
  <si>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</si>
  <si>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</si>
  <si>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</si>
  <si>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</si>
  <si>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</si>
  <si>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</si>
  <si>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</si>
  <si>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</si>
  <si>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</si>
  <si>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</si>
  <si>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</si>
  <si>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</si>
  <si>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</si>
  <si>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</si>
  <si>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</si>
  <si>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</si>
  <si>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</si>
  <si>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</si>
  <si>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</si>
  <si>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</si>
  <si>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</si>
  <si>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</si>
  <si>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</si>
  <si>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</si>
  <si>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</si>
  <si>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</si>
  <si>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</si>
  <si>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</si>
  <si>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</si>
  <si>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</si>
  <si>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</si>
  <si>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</si>
  <si>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</si>
  <si>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</si>
  <si>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</si>
  <si>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</si>
  <si>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</si>
  <si>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</si>
  <si>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</si>
  <si>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</si>
  <si>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</si>
  <si>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</si>
  <si>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</si>
  <si>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</si>
  <si>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</si>
  <si>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</si>
  <si>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</si>
  <si>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</si>
  <si>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</si>
  <si>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</si>
  <si>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</si>
  <si>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</si>
  <si>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</si>
  <si>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</si>
  <si>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</si>
  <si>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</si>
  <si>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Донецька обл., м. Селидове, вулиця Перемоги (Леніна), 83</t>
  </si>
  <si>
    <t>G22N024546</t>
  </si>
  <si>
    <t>29.01.204</t>
  </si>
  <si>
    <t>G22N025084</t>
  </si>
  <si>
    <t>G22N025494</t>
  </si>
  <si>
    <t>https://www.fg.gov.ua/lot/170566</t>
  </si>
  <si>
    <t>https://www.fg.gov.ua/passport/56897</t>
  </si>
  <si>
    <t>https://www.fg.gov.ua/passport/57194</t>
  </si>
  <si>
    <t>https://www.fg.gov.ua/passport/57121</t>
  </si>
  <si>
    <t>https://www.fg.gov.ua/passport/57048</t>
  </si>
  <si>
    <t>https://www.fg.gov.ua/lot/169655</t>
  </si>
  <si>
    <t>https://www.fg.gov.ua/passport/55081</t>
  </si>
  <si>
    <t>https://www.fg.gov.ua/passport/55285</t>
  </si>
  <si>
    <t>https://www.fg.gov.ua/passport/55402</t>
  </si>
  <si>
    <t>https://www.fg.gov.ua/passport/55507</t>
  </si>
  <si>
    <t>https://www.fg.gov.ua/passport/56079</t>
  </si>
  <si>
    <t>https://www.fg.gov.ua/lot/170165</t>
  </si>
  <si>
    <t>https://www.fg.gov.ua/passport/56251</t>
  </si>
  <si>
    <t>https://www.fg.gov.ua/passport/56337</t>
  </si>
  <si>
    <t>https://www.fg.gov.ua/passport/56417</t>
  </si>
  <si>
    <t>Так як нерухомість розташована на території можливих бойових дій, можливий тільки зовнішній огляд без присутності представника Банку</t>
  </si>
  <si>
    <t>Нежиле приміщення (гараж на 4 бокси), загальною площею 110,2 кв. м, за адресою: Донецька обл., м. Селидове, вулиця Перемоги (Леніна), 83. Реєстраційний номер нерухомого майна: 20720323.</t>
  </si>
  <si>
    <t>нерухомість господарського призначення (гараж)</t>
  </si>
  <si>
    <t>114 149,00 грн, без ПДВ</t>
  </si>
  <si>
    <t>https://www.fg.gov.ua/passport/57570</t>
  </si>
  <si>
    <t>https://www.fg.gov.ua/lot/170879</t>
  </si>
  <si>
    <t>https://www.fg.gov.ua/passport/57741</t>
  </si>
  <si>
    <t>https://www.fg.gov.ua/passport/57812</t>
  </si>
  <si>
    <t>https://www.fg.gov.ua/passport/57889</t>
  </si>
  <si>
    <t>G22N025785</t>
  </si>
  <si>
    <t>ПУБЛІЧНИЙ ПАСПОРТ АКТИВУ (МАЙНА)
Нерухомість (будівлі та споруди)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</si>
</sst>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9" xfId="0" applyNumberFormat="1" applyFont="1" applyBorder="1" applyAlignment="1">
      <alignment vertical="center"/>
    </xf>
    <xf numFmtId="0" fontId="19"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7"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8" xfId="4" applyBorder="1" applyAlignment="1">
      <alignment horizontal="center" vertical="center" wrapText="1"/>
    </xf>
    <xf numFmtId="0" fontId="10" fillId="0" borderId="24" xfId="0" applyFont="1" applyBorder="1" applyAlignment="1">
      <alignment horizontal="center" vertical="center"/>
    </xf>
    <xf numFmtId="0" fontId="15" fillId="0" borderId="12" xfId="0" applyFont="1" applyBorder="1" applyAlignment="1">
      <alignment horizontal="center" vertical="center" wrapText="1"/>
    </xf>
    <xf numFmtId="0" fontId="15" fillId="0" borderId="12" xfId="0" applyFont="1" applyBorder="1" applyAlignment="1">
      <alignment horizontal="center" vertical="center"/>
    </xf>
    <xf numFmtId="0" fontId="6" fillId="0" borderId="26" xfId="0" applyFont="1" applyBorder="1" applyAlignment="1">
      <alignment horizontal="center" vertical="center" wrapText="1"/>
    </xf>
    <xf numFmtId="0" fontId="6" fillId="0" borderId="22" xfId="0" applyFont="1" applyBorder="1" applyAlignment="1">
      <alignment horizontal="center" vertical="center" wrapText="1"/>
    </xf>
    <xf numFmtId="0" fontId="15" fillId="0" borderId="29" xfId="0" applyFont="1" applyBorder="1" applyAlignment="1">
      <alignment horizontal="center" vertical="center"/>
    </xf>
    <xf numFmtId="0" fontId="10" fillId="0" borderId="30" xfId="0" applyFont="1" applyBorder="1" applyAlignment="1">
      <alignment horizontal="center" wrapText="1"/>
    </xf>
    <xf numFmtId="0" fontId="10" fillId="0" borderId="4" xfId="0" applyFont="1" applyBorder="1" applyAlignment="1">
      <alignment horizontal="center" wrapText="1"/>
    </xf>
    <xf numFmtId="0" fontId="10" fillId="0" borderId="29" xfId="0" applyFont="1" applyBorder="1" applyAlignment="1">
      <alignment horizontal="center" wrapText="1"/>
    </xf>
    <xf numFmtId="0" fontId="8" fillId="0" borderId="27"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0" fontId="10" fillId="0" borderId="0" xfId="0" applyFont="1" applyBorder="1" applyAlignment="1">
      <alignment horizontal="center" vertical="center"/>
    </xf>
    <xf numFmtId="14" fontId="10" fillId="0" borderId="0" xfId="0" applyNumberFormat="1" applyFont="1" applyBorder="1" applyAlignment="1">
      <alignment horizontal="center" vertical="center"/>
    </xf>
    <xf numFmtId="4" fontId="10" fillId="0" borderId="0" xfId="0" applyNumberFormat="1" applyFont="1" applyBorder="1" applyAlignment="1">
      <alignment horizontal="center" vertical="center"/>
    </xf>
    <xf numFmtId="1" fontId="10" fillId="0" borderId="0" xfId="3" applyNumberFormat="1" applyFont="1" applyBorder="1" applyAlignment="1">
      <alignment horizontal="center" vertical="center"/>
    </xf>
    <xf numFmtId="165" fontId="10" fillId="0" borderId="0" xfId="2" applyNumberFormat="1" applyFont="1" applyBorder="1"/>
    <xf numFmtId="0" fontId="10" fillId="0" borderId="0" xfId="0" applyFont="1" applyBorder="1" applyAlignment="1">
      <alignment horizontal="center" wrapText="1"/>
    </xf>
    <xf numFmtId="0" fontId="8" fillId="0" borderId="0" xfId="4" applyBorder="1" applyAlignment="1">
      <alignment horizontal="center" vertical="center" wrapText="1"/>
    </xf>
    <xf numFmtId="0" fontId="10" fillId="0" borderId="31"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 fontId="10" fillId="0" borderId="3" xfId="3" applyNumberFormat="1" applyFont="1" applyBorder="1" applyAlignment="1">
      <alignment horizontal="center" vertical="center"/>
    </xf>
    <xf numFmtId="165" fontId="10" fillId="0" borderId="3" xfId="2" applyNumberFormat="1" applyFont="1" applyBorder="1"/>
    <xf numFmtId="0" fontId="10" fillId="0" borderId="32" xfId="0" applyFont="1" applyBorder="1" applyAlignment="1">
      <alignment horizontal="center" wrapText="1"/>
    </xf>
    <xf numFmtId="0" fontId="8" fillId="0" borderId="31" xfId="4" applyBorder="1" applyAlignment="1">
      <alignment horizontal="center" vertical="center" wrapText="1"/>
    </xf>
    <xf numFmtId="0" fontId="8" fillId="0" borderId="33" xfId="4" applyBorder="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10" fillId="0" borderId="9"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14" fontId="10" fillId="0" borderId="5" xfId="0" applyNumberFormat="1" applyFont="1" applyFill="1" applyBorder="1" applyAlignment="1">
      <alignment horizontal="center"/>
    </xf>
    <xf numFmtId="14" fontId="10" fillId="0" borderId="23" xfId="0" applyNumberFormat="1" applyFont="1" applyFill="1"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5"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5" xfId="0" applyFont="1" applyFill="1" applyBorder="1" applyAlignment="1">
      <alignment horizontal="center" wrapText="1"/>
    </xf>
    <xf numFmtId="0" fontId="10" fillId="0" borderId="23"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4"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5"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21" xfId="0" applyFont="1" applyBorder="1" applyAlignment="1">
      <alignment horizontal="center" vertical="center" wrapText="1"/>
    </xf>
    <xf numFmtId="0" fontId="0" fillId="0" borderId="22"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xdr:col>
      <xdr:colOff>558800</xdr:colOff>
      <xdr:row>12</xdr:row>
      <xdr:rowOff>19050</xdr:rowOff>
    </xdr:to>
    <xdr:pic>
      <xdr:nvPicPr>
        <xdr:cNvPr id="11" name="Рисунок 10" descr="20230121_103243-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277" t="11492" r="2438" b="12572"/>
        <a:stretch/>
      </xdr:blipFill>
      <xdr:spPr>
        <a:xfrm>
          <a:off x="0" y="793750"/>
          <a:ext cx="2209800" cy="1924050"/>
        </a:xfrm>
        <a:prstGeom prst="rect">
          <a:avLst/>
        </a:prstGeom>
      </xdr:spPr>
    </xdr:pic>
    <xdr:clientData/>
  </xdr:twoCellAnchor>
  <xdr:twoCellAnchor editAs="oneCell">
    <xdr:from>
      <xdr:col>3</xdr:col>
      <xdr:colOff>555625</xdr:colOff>
      <xdr:row>2</xdr:row>
      <xdr:rowOff>0</xdr:rowOff>
    </xdr:from>
    <xdr:to>
      <xdr:col>7</xdr:col>
      <xdr:colOff>209550</xdr:colOff>
      <xdr:row>12</xdr:row>
      <xdr:rowOff>31750</xdr:rowOff>
    </xdr:to>
    <xdr:pic>
      <xdr:nvPicPr>
        <xdr:cNvPr id="12" name="Рисунок 11" descr="16144261244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7346" r="19330" b="7240"/>
        <a:stretch/>
      </xdr:blipFill>
      <xdr:spPr>
        <a:xfrm>
          <a:off x="2206625" y="793750"/>
          <a:ext cx="2066925" cy="1936750"/>
        </a:xfrm>
        <a:prstGeom prst="rect">
          <a:avLst/>
        </a:prstGeom>
      </xdr:spPr>
    </xdr:pic>
    <xdr:clientData/>
  </xdr:twoCellAnchor>
  <xdr:twoCellAnchor editAs="oneCell">
    <xdr:from>
      <xdr:col>7</xdr:col>
      <xdr:colOff>190500</xdr:colOff>
      <xdr:row>2</xdr:row>
      <xdr:rowOff>15875</xdr:rowOff>
    </xdr:from>
    <xdr:to>
      <xdr:col>11</xdr:col>
      <xdr:colOff>44450</xdr:colOff>
      <xdr:row>12</xdr:row>
      <xdr:rowOff>47625</xdr:rowOff>
    </xdr:to>
    <xdr:pic>
      <xdr:nvPicPr>
        <xdr:cNvPr id="14" name="Рисунок 13" descr="161442612446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91" t="11965" r="2513" b="11979"/>
        <a:stretch/>
      </xdr:blipFill>
      <xdr:spPr>
        <a:xfrm>
          <a:off x="4254500" y="809625"/>
          <a:ext cx="2266950" cy="1936750"/>
        </a:xfrm>
        <a:prstGeom prst="rect">
          <a:avLst/>
        </a:prstGeom>
      </xdr:spPr>
    </xdr:pic>
    <xdr:clientData/>
  </xdr:twoCellAnchor>
  <xdr:twoCellAnchor editAs="oneCell">
    <xdr:from>
      <xdr:col>1</xdr:col>
      <xdr:colOff>412750</xdr:colOff>
      <xdr:row>12</xdr:row>
      <xdr:rowOff>31750</xdr:rowOff>
    </xdr:from>
    <xdr:to>
      <xdr:col>5</xdr:col>
      <xdr:colOff>152400</xdr:colOff>
      <xdr:row>18</xdr:row>
      <xdr:rowOff>82550</xdr:rowOff>
    </xdr:to>
    <xdr:pic>
      <xdr:nvPicPr>
        <xdr:cNvPr id="15" name="Рисунок 14" descr="IMG_20210202_132723-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47" t="11609" r="3160" b="12335"/>
        <a:stretch/>
      </xdr:blipFill>
      <xdr:spPr>
        <a:xfrm>
          <a:off x="857250" y="2730500"/>
          <a:ext cx="2152650" cy="2019300"/>
        </a:xfrm>
        <a:prstGeom prst="rect">
          <a:avLst/>
        </a:prstGeom>
      </xdr:spPr>
    </xdr:pic>
    <xdr:clientData/>
  </xdr:twoCellAnchor>
  <xdr:twoCellAnchor editAs="oneCell">
    <xdr:from>
      <xdr:col>5</xdr:col>
      <xdr:colOff>142875</xdr:colOff>
      <xdr:row>12</xdr:row>
      <xdr:rowOff>15875</xdr:rowOff>
    </xdr:from>
    <xdr:to>
      <xdr:col>8</xdr:col>
      <xdr:colOff>485776</xdr:colOff>
      <xdr:row>18</xdr:row>
      <xdr:rowOff>114300</xdr:rowOff>
    </xdr:to>
    <xdr:pic>
      <xdr:nvPicPr>
        <xdr:cNvPr id="16" name="Рисунок 15" descr="IMG_20210202_133016-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05" t="11728" r="2627" b="11861"/>
        <a:stretch/>
      </xdr:blipFill>
      <xdr:spPr>
        <a:xfrm>
          <a:off x="3000375" y="2714625"/>
          <a:ext cx="2152651" cy="2066925"/>
        </a:xfrm>
        <a:prstGeom prst="rect">
          <a:avLst/>
        </a:prstGeom>
      </xdr:spPr>
    </xdr:pic>
    <xdr:clientData/>
  </xdr:twoCellAnchor>
  <xdr:twoCellAnchor editAs="oneCell">
    <xdr:from>
      <xdr:col>1</xdr:col>
      <xdr:colOff>38100</xdr:colOff>
      <xdr:row>18</xdr:row>
      <xdr:rowOff>114300</xdr:rowOff>
    </xdr:from>
    <xdr:to>
      <xdr:col>5</xdr:col>
      <xdr:colOff>130176</xdr:colOff>
      <xdr:row>29</xdr:row>
      <xdr:rowOff>114300</xdr:rowOff>
    </xdr:to>
    <xdr:pic>
      <xdr:nvPicPr>
        <xdr:cNvPr id="17" name="Рисунок 16"/>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48826" t="32576"/>
        <a:stretch/>
      </xdr:blipFill>
      <xdr:spPr bwMode="auto">
        <a:xfrm>
          <a:off x="476250" y="4762500"/>
          <a:ext cx="2530476" cy="209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79375</xdr:colOff>
      <xdr:row>18</xdr:row>
      <xdr:rowOff>130175</xdr:rowOff>
    </xdr:from>
    <xdr:to>
      <xdr:col>9</xdr:col>
      <xdr:colOff>48983</xdr:colOff>
      <xdr:row>29</xdr:row>
      <xdr:rowOff>101599</xdr:rowOff>
    </xdr:to>
    <xdr:pic>
      <xdr:nvPicPr>
        <xdr:cNvPr id="19" name="Рисунок 18"/>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7047" t="15277" r="49831" b="41600"/>
        <a:stretch/>
      </xdr:blipFill>
      <xdr:spPr bwMode="auto">
        <a:xfrm>
          <a:off x="2955925" y="4778375"/>
          <a:ext cx="2408008" cy="2066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69655" TargetMode="External"/><Relationship Id="rId13" Type="http://schemas.openxmlformats.org/officeDocument/2006/relationships/hyperlink" Target="https://www.fg.gov.ua/passport/55402" TargetMode="External"/><Relationship Id="rId18" Type="http://schemas.openxmlformats.org/officeDocument/2006/relationships/hyperlink" Target="https://www.fg.gov.ua/lot/170165" TargetMode="External"/><Relationship Id="rId3" Type="http://schemas.openxmlformats.org/officeDocument/2006/relationships/hyperlink" Target="https://www.fg.gov.ua/lot/170566" TargetMode="External"/><Relationship Id="rId21" Type="http://schemas.openxmlformats.org/officeDocument/2006/relationships/hyperlink" Target="https://www.fg.gov.ua/passport/56337" TargetMode="External"/><Relationship Id="rId7" Type="http://schemas.openxmlformats.org/officeDocument/2006/relationships/hyperlink" Target="https://www.fg.gov.ua/lot/169655" TargetMode="External"/><Relationship Id="rId12" Type="http://schemas.openxmlformats.org/officeDocument/2006/relationships/hyperlink" Target="https://www.fg.gov.ua/passport/55285" TargetMode="External"/><Relationship Id="rId17" Type="http://schemas.openxmlformats.org/officeDocument/2006/relationships/hyperlink" Target="https://www.fg.gov.ua/lot/170165" TargetMode="External"/><Relationship Id="rId2" Type="http://schemas.openxmlformats.org/officeDocument/2006/relationships/hyperlink" Target="https://www.fg.gov.ua/lot/170566" TargetMode="External"/><Relationship Id="rId16" Type="http://schemas.openxmlformats.org/officeDocument/2006/relationships/hyperlink" Target="https://www.fg.gov.ua/lot/170165" TargetMode="External"/><Relationship Id="rId20" Type="http://schemas.openxmlformats.org/officeDocument/2006/relationships/hyperlink" Target="https://www.fg.gov.ua/passport/56251" TargetMode="External"/><Relationship Id="rId1" Type="http://schemas.openxmlformats.org/officeDocument/2006/relationships/hyperlink" Target="https://www.fg.gov.ua/lot/170566" TargetMode="External"/><Relationship Id="rId6" Type="http://schemas.openxmlformats.org/officeDocument/2006/relationships/hyperlink" Target="https://www.fg.gov.ua/passport/57048" TargetMode="External"/><Relationship Id="rId11" Type="http://schemas.openxmlformats.org/officeDocument/2006/relationships/hyperlink" Target="https://www.fg.gov.ua/passport/55081" TargetMode="External"/><Relationship Id="rId5" Type="http://schemas.openxmlformats.org/officeDocument/2006/relationships/hyperlink" Target="https://www.fg.gov.ua/passport/57121" TargetMode="External"/><Relationship Id="rId15" Type="http://schemas.openxmlformats.org/officeDocument/2006/relationships/hyperlink" Target="https://www.fg.gov.ua/passport/56079" TargetMode="External"/><Relationship Id="rId23" Type="http://schemas.openxmlformats.org/officeDocument/2006/relationships/printerSettings" Target="../printerSettings/printerSettings3.bin"/><Relationship Id="rId10" Type="http://schemas.openxmlformats.org/officeDocument/2006/relationships/hyperlink" Target="https://www.fg.gov.ua/lot/169655" TargetMode="External"/><Relationship Id="rId19" Type="http://schemas.openxmlformats.org/officeDocument/2006/relationships/hyperlink" Target="https://www.fg.gov.ua/lot/170165" TargetMode="External"/><Relationship Id="rId4" Type="http://schemas.openxmlformats.org/officeDocument/2006/relationships/hyperlink" Target="https://www.fg.gov.ua/passport/56897" TargetMode="External"/><Relationship Id="rId9" Type="http://schemas.openxmlformats.org/officeDocument/2006/relationships/hyperlink" Target="https://www.fg.gov.ua/lot/169655" TargetMode="External"/><Relationship Id="rId14" Type="http://schemas.openxmlformats.org/officeDocument/2006/relationships/hyperlink" Target="https://www.fg.gov.ua/passport/55507" TargetMode="External"/><Relationship Id="rId22" Type="http://schemas.openxmlformats.org/officeDocument/2006/relationships/hyperlink" Target="https://www.fg.gov.ua/passport/564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12" sqref="B12"/>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4" t="s">
        <v>104</v>
      </c>
      <c r="C2" s="125"/>
      <c r="D2" s="5"/>
    </row>
    <row r="3" spans="1:16384" x14ac:dyDescent="0.25">
      <c r="A3" s="6"/>
      <c r="B3" s="22" t="s">
        <v>4</v>
      </c>
      <c r="C3" s="23" t="s">
        <v>60</v>
      </c>
      <c r="D3" s="5"/>
    </row>
    <row r="4" spans="1:16384" x14ac:dyDescent="0.25">
      <c r="A4" s="6"/>
      <c r="B4" s="126" t="s">
        <v>5</v>
      </c>
      <c r="C4" s="127"/>
      <c r="D4" s="5"/>
    </row>
    <row r="5" spans="1:16384" ht="31.5" x14ac:dyDescent="0.25">
      <c r="A5" s="6"/>
      <c r="B5" s="20" t="s">
        <v>20</v>
      </c>
      <c r="C5" s="24">
        <v>1</v>
      </c>
      <c r="D5" s="5"/>
    </row>
    <row r="6" spans="1:16384" ht="66" customHeight="1" x14ac:dyDescent="0.25">
      <c r="A6" s="6"/>
      <c r="B6" s="11" t="s">
        <v>52</v>
      </c>
      <c r="C6" s="36" t="s">
        <v>95</v>
      </c>
    </row>
    <row r="7" spans="1:16384" ht="18.75" customHeight="1" x14ac:dyDescent="0.25">
      <c r="A7" s="6"/>
      <c r="B7" s="13" t="s">
        <v>6</v>
      </c>
      <c r="C7" s="12" t="s">
        <v>42</v>
      </c>
    </row>
    <row r="8" spans="1:16384" x14ac:dyDescent="0.25">
      <c r="A8" s="6"/>
      <c r="B8" s="13" t="s">
        <v>7</v>
      </c>
      <c r="C8" s="12" t="s">
        <v>96</v>
      </c>
    </row>
    <row r="9" spans="1:16384" x14ac:dyDescent="0.25">
      <c r="A9" s="6"/>
      <c r="B9" s="13" t="s">
        <v>8</v>
      </c>
      <c r="C9" s="12" t="s">
        <v>74</v>
      </c>
    </row>
    <row r="10" spans="1:16384" ht="14.25" customHeight="1" x14ac:dyDescent="0.25">
      <c r="A10" s="6"/>
      <c r="B10" s="13" t="s">
        <v>9</v>
      </c>
      <c r="C10" s="12">
        <v>110.2</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32" t="s">
        <v>13</v>
      </c>
      <c r="C18" s="133"/>
    </row>
    <row r="19" spans="1:4" ht="15" customHeight="1" x14ac:dyDescent="0.25">
      <c r="A19" s="6"/>
      <c r="B19" s="17" t="s">
        <v>21</v>
      </c>
      <c r="C19" s="134" t="s">
        <v>12</v>
      </c>
    </row>
    <row r="20" spans="1:4" x14ac:dyDescent="0.25">
      <c r="A20" s="6"/>
      <c r="B20" s="31" t="s">
        <v>49</v>
      </c>
      <c r="C20" s="134"/>
    </row>
    <row r="21" spans="1:4" ht="15" customHeight="1" thickBot="1" x14ac:dyDescent="0.3">
      <c r="A21" s="6"/>
      <c r="B21" s="18" t="s">
        <v>22</v>
      </c>
      <c r="C21" s="135"/>
    </row>
    <row r="22" spans="1:4" ht="16.5" thickBot="1" x14ac:dyDescent="0.3">
      <c r="A22" s="6"/>
    </row>
    <row r="23" spans="1:4" ht="52.5" customHeight="1" thickBot="1" x14ac:dyDescent="0.3">
      <c r="A23" s="6"/>
      <c r="B23" s="136" t="s">
        <v>94</v>
      </c>
      <c r="C23" s="137"/>
    </row>
    <row r="24" spans="1:4" ht="52.5" customHeight="1" thickBot="1" x14ac:dyDescent="0.3">
      <c r="A24" s="6"/>
      <c r="B24" s="136" t="s">
        <v>64</v>
      </c>
      <c r="C24" s="137"/>
    </row>
    <row r="25" spans="1:4" x14ac:dyDescent="0.25">
      <c r="A25" s="6"/>
    </row>
    <row r="26" spans="1:4" ht="49.5" customHeight="1" x14ac:dyDescent="0.25">
      <c r="A26" s="6"/>
      <c r="B26" s="128" t="s">
        <v>19</v>
      </c>
      <c r="C26" s="128"/>
    </row>
    <row r="27" spans="1:4" ht="33" customHeight="1" x14ac:dyDescent="0.25">
      <c r="B27" s="129" t="s">
        <v>25</v>
      </c>
      <c r="C27" s="129"/>
    </row>
    <row r="28" spans="1:4" ht="93" customHeight="1" x14ac:dyDescent="0.25">
      <c r="B28" s="130" t="s">
        <v>23</v>
      </c>
      <c r="C28" s="130"/>
    </row>
    <row r="29" spans="1:4" ht="65.25" customHeight="1" x14ac:dyDescent="0.25">
      <c r="B29" s="131" t="s">
        <v>24</v>
      </c>
      <c r="C29" s="131"/>
    </row>
    <row r="30" spans="1:4" ht="156.75" customHeight="1" x14ac:dyDescent="0.25">
      <c r="B30" s="129" t="s">
        <v>26</v>
      </c>
      <c r="C30" s="129"/>
    </row>
    <row r="32" spans="1:4" x14ac:dyDescent="0.25">
      <c r="B32" s="37" t="s">
        <v>65</v>
      </c>
      <c r="C32" s="37"/>
      <c r="D32" s="27"/>
    </row>
    <row r="33" spans="2:4" x14ac:dyDescent="0.25">
      <c r="B33" s="37" t="s">
        <v>66</v>
      </c>
      <c r="C33" s="37"/>
      <c r="D33" s="27"/>
    </row>
    <row r="34" spans="2:4" x14ac:dyDescent="0.25">
      <c r="B34" s="37" t="s">
        <v>67</v>
      </c>
      <c r="C34" s="37"/>
    </row>
    <row r="35" spans="2:4" x14ac:dyDescent="0.25">
      <c r="B35" s="37" t="s">
        <v>68</v>
      </c>
      <c r="C35" s="38" t="s">
        <v>69</v>
      </c>
    </row>
  </sheetData>
  <mergeCells count="11">
    <mergeCell ref="B2:C2"/>
    <mergeCell ref="B4:C4"/>
    <mergeCell ref="B26:C26"/>
    <mergeCell ref="B30:C30"/>
    <mergeCell ref="B28:C28"/>
    <mergeCell ref="B29:C29"/>
    <mergeCell ref="B18:C18"/>
    <mergeCell ref="C19:C21"/>
    <mergeCell ref="B27:C27"/>
    <mergeCell ref="B23:C23"/>
    <mergeCell ref="B24:C24"/>
  </mergeCells>
  <hyperlinks>
    <hyperlink ref="C19:C21" location="'5.2'!R1C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topLeftCell="A4" zoomScaleNormal="100" workbookViewId="0">
      <selection activeCell="H36" sqref="H36"/>
    </sheetView>
  </sheetViews>
  <sheetFormatPr defaultRowHeight="15" x14ac:dyDescent="0.25"/>
  <cols>
    <col min="1" max="1" width="6.5703125" style="26" customWidth="1"/>
    <col min="2" max="16384" width="9.140625" style="26"/>
  </cols>
  <sheetData>
    <row r="1" spans="1:13" ht="15.75" x14ac:dyDescent="0.25">
      <c r="A1" s="86" t="s">
        <v>50</v>
      </c>
      <c r="B1" s="87"/>
      <c r="C1" s="87"/>
      <c r="D1" s="87"/>
      <c r="E1" s="87"/>
      <c r="F1" s="87"/>
      <c r="G1" s="87"/>
      <c r="H1" s="87"/>
      <c r="I1" s="87"/>
      <c r="J1" s="87"/>
      <c r="K1" s="87"/>
      <c r="L1" s="87"/>
      <c r="M1" s="87"/>
    </row>
    <row r="2" spans="1:13" ht="45.75" customHeight="1" x14ac:dyDescent="0.25">
      <c r="A2" s="30"/>
      <c r="B2" s="88" t="s">
        <v>24</v>
      </c>
      <c r="C2" s="88"/>
      <c r="D2" s="88"/>
      <c r="E2" s="88"/>
      <c r="F2" s="88"/>
      <c r="G2" s="88"/>
      <c r="H2" s="88"/>
      <c r="I2" s="88"/>
      <c r="J2" s="88"/>
      <c r="K2" s="88"/>
      <c r="L2" s="88"/>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89"/>
      <c r="B14" s="89"/>
      <c r="C14" s="89"/>
      <c r="D14" s="89"/>
      <c r="E14" s="89"/>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90"/>
      <c r="K25" s="91"/>
      <c r="L25" s="91"/>
    </row>
    <row r="35" spans="1:12" x14ac:dyDescent="0.25">
      <c r="B35" s="34"/>
      <c r="C35" s="34"/>
      <c r="D35" s="34"/>
    </row>
    <row r="36" spans="1:12" x14ac:dyDescent="0.25">
      <c r="B36" s="34"/>
      <c r="C36" s="34"/>
      <c r="D36" s="34"/>
    </row>
    <row r="37" spans="1:12" x14ac:dyDescent="0.25">
      <c r="B37" s="34"/>
      <c r="C37" s="34"/>
      <c r="D37" s="34"/>
    </row>
    <row r="38" spans="1:12" x14ac:dyDescent="0.25">
      <c r="B38" s="34"/>
      <c r="C38" s="34"/>
      <c r="D38" s="35"/>
      <c r="J38" s="90"/>
      <c r="K38" s="91"/>
      <c r="L38" s="91"/>
    </row>
    <row r="39" spans="1:12" x14ac:dyDescent="0.25">
      <c r="B39" s="34" t="s">
        <v>65</v>
      </c>
      <c r="C39" s="34"/>
      <c r="D39" s="34"/>
    </row>
    <row r="40" spans="1:12" x14ac:dyDescent="0.25">
      <c r="B40" s="34" t="s">
        <v>66</v>
      </c>
      <c r="C40" s="34"/>
      <c r="D40" s="34"/>
    </row>
    <row r="41" spans="1:12" x14ac:dyDescent="0.25">
      <c r="B41" s="34" t="s">
        <v>67</v>
      </c>
      <c r="C41" s="34"/>
      <c r="D41" s="34"/>
    </row>
    <row r="42" spans="1:12" x14ac:dyDescent="0.25">
      <c r="B42" s="34" t="s">
        <v>68</v>
      </c>
      <c r="C42" s="34"/>
      <c r="D42" s="35"/>
      <c r="J42" s="90" t="s">
        <v>69</v>
      </c>
      <c r="K42" s="91"/>
      <c r="L42" s="91"/>
    </row>
    <row r="45" spans="1:12" x14ac:dyDescent="0.25">
      <c r="A45" s="34"/>
      <c r="B45" s="34"/>
      <c r="C45" s="34"/>
    </row>
    <row r="46" spans="1:12" x14ac:dyDescent="0.25">
      <c r="A46" s="34"/>
      <c r="B46" s="34"/>
      <c r="C46" s="34"/>
    </row>
    <row r="47" spans="1:12" x14ac:dyDescent="0.25">
      <c r="A47" s="34"/>
      <c r="B47" s="34"/>
      <c r="C47" s="34"/>
    </row>
    <row r="48" spans="1:12" x14ac:dyDescent="0.25">
      <c r="A48" s="34"/>
      <c r="B48" s="34"/>
      <c r="C48" s="35"/>
      <c r="I48" s="90"/>
      <c r="J48" s="91"/>
      <c r="K48" s="91"/>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topLeftCell="A13"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6.14062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70</v>
      </c>
      <c r="F3" s="105"/>
      <c r="G3" s="105"/>
      <c r="H3" s="106"/>
    </row>
    <row r="4" spans="2:10" s="7" customFormat="1" ht="38.25" customHeight="1" x14ac:dyDescent="0.25">
      <c r="B4" s="107" t="s">
        <v>55</v>
      </c>
      <c r="C4" s="108"/>
      <c r="D4" s="109"/>
      <c r="E4" s="110" t="s">
        <v>71</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97</v>
      </c>
      <c r="F6" s="120"/>
      <c r="G6" s="120"/>
      <c r="H6" s="121"/>
    </row>
    <row r="7" spans="2:10" ht="16.5" thickBot="1" x14ac:dyDescent="0.3"/>
    <row r="8" spans="2:10" ht="16.5" thickBot="1" x14ac:dyDescent="0.3">
      <c r="B8" s="122" t="s">
        <v>47</v>
      </c>
      <c r="C8" s="123"/>
      <c r="D8" s="123"/>
      <c r="E8" s="123"/>
      <c r="F8" s="123"/>
      <c r="G8" s="123"/>
      <c r="H8" s="123"/>
      <c r="I8" s="113" t="s">
        <v>3</v>
      </c>
      <c r="J8" s="11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75</v>
      </c>
      <c r="D10" s="53">
        <v>45153</v>
      </c>
      <c r="E10" s="54">
        <v>136978.79999999999</v>
      </c>
      <c r="F10" s="55">
        <v>0</v>
      </c>
      <c r="G10" s="56"/>
      <c r="H10" s="64" t="s">
        <v>72</v>
      </c>
      <c r="I10" s="67" t="s">
        <v>85</v>
      </c>
      <c r="J10" s="57" t="s">
        <v>84</v>
      </c>
    </row>
    <row r="11" spans="2:10" ht="94.5" x14ac:dyDescent="0.25">
      <c r="B11" s="41">
        <v>2</v>
      </c>
      <c r="C11" s="8" t="s">
        <v>75</v>
      </c>
      <c r="D11" s="39">
        <v>45161</v>
      </c>
      <c r="E11" s="40">
        <f>E10*0.9</f>
        <v>123280.92</v>
      </c>
      <c r="F11" s="44">
        <v>10</v>
      </c>
      <c r="G11" s="9"/>
      <c r="H11" s="65" t="s">
        <v>72</v>
      </c>
      <c r="I11" s="68" t="s">
        <v>86</v>
      </c>
      <c r="J11" s="48" t="s">
        <v>84</v>
      </c>
    </row>
    <row r="12" spans="2:10" ht="94.5" x14ac:dyDescent="0.25">
      <c r="B12" s="41">
        <v>3</v>
      </c>
      <c r="C12" s="8" t="s">
        <v>75</v>
      </c>
      <c r="D12" s="39">
        <v>45169</v>
      </c>
      <c r="E12" s="40">
        <f>E10*0.8</f>
        <v>109583.03999999999</v>
      </c>
      <c r="F12" s="44">
        <v>20</v>
      </c>
      <c r="G12" s="9"/>
      <c r="H12" s="65" t="s">
        <v>72</v>
      </c>
      <c r="I12" s="68" t="s">
        <v>87</v>
      </c>
      <c r="J12" s="48" t="s">
        <v>84</v>
      </c>
    </row>
    <row r="13" spans="2:10" ht="94.5" x14ac:dyDescent="0.25">
      <c r="B13" s="41">
        <v>4</v>
      </c>
      <c r="C13" s="8" t="s">
        <v>75</v>
      </c>
      <c r="D13" s="39">
        <v>45177</v>
      </c>
      <c r="E13" s="40">
        <f>E10*0.7</f>
        <v>95885.159999999989</v>
      </c>
      <c r="F13" s="44">
        <v>30</v>
      </c>
      <c r="G13" s="9"/>
      <c r="H13" s="65" t="s">
        <v>72</v>
      </c>
      <c r="I13" s="68" t="s">
        <v>88</v>
      </c>
      <c r="J13" s="48" t="s">
        <v>84</v>
      </c>
    </row>
    <row r="14" spans="2:10" ht="94.5" x14ac:dyDescent="0.25">
      <c r="B14" s="41">
        <v>5</v>
      </c>
      <c r="C14" s="8" t="s">
        <v>77</v>
      </c>
      <c r="D14" s="39">
        <v>45231</v>
      </c>
      <c r="E14" s="40">
        <f>E13*0.9</f>
        <v>86296.643999999986</v>
      </c>
      <c r="F14" s="44">
        <f>100-(E14*100/E10)</f>
        <v>37.000000000000007</v>
      </c>
      <c r="G14" s="9"/>
      <c r="H14" s="65" t="s">
        <v>72</v>
      </c>
      <c r="I14" s="68" t="s">
        <v>89</v>
      </c>
      <c r="J14" s="48" t="s">
        <v>90</v>
      </c>
    </row>
    <row r="15" spans="2:10" ht="94.5" x14ac:dyDescent="0.25">
      <c r="B15" s="41">
        <v>6</v>
      </c>
      <c r="C15" s="8" t="s">
        <v>77</v>
      </c>
      <c r="D15" s="39">
        <v>45239</v>
      </c>
      <c r="E15" s="40">
        <f>E14*0.9</f>
        <v>77666.979599999991</v>
      </c>
      <c r="F15" s="44">
        <f>100-(E15*100/E10)</f>
        <v>43.300000000000004</v>
      </c>
      <c r="G15" s="9"/>
      <c r="H15" s="65" t="s">
        <v>72</v>
      </c>
      <c r="I15" s="68" t="s">
        <v>91</v>
      </c>
      <c r="J15" s="48" t="s">
        <v>90</v>
      </c>
    </row>
    <row r="16" spans="2:10" ht="94.5" x14ac:dyDescent="0.25">
      <c r="B16" s="41">
        <v>7</v>
      </c>
      <c r="C16" s="8" t="s">
        <v>77</v>
      </c>
      <c r="D16" s="39">
        <v>45247</v>
      </c>
      <c r="E16" s="40">
        <f>E14*0.8</f>
        <v>69037.315199999997</v>
      </c>
      <c r="F16" s="44">
        <f>100-(E16*100/E10)</f>
        <v>49.6</v>
      </c>
      <c r="G16" s="9"/>
      <c r="H16" s="65" t="s">
        <v>72</v>
      </c>
      <c r="I16" s="68" t="s">
        <v>92</v>
      </c>
      <c r="J16" s="48" t="s">
        <v>90</v>
      </c>
    </row>
    <row r="17" spans="2:10" ht="94.5" x14ac:dyDescent="0.25">
      <c r="B17" s="41">
        <v>8</v>
      </c>
      <c r="C17" s="8" t="s">
        <v>77</v>
      </c>
      <c r="D17" s="39">
        <v>45257</v>
      </c>
      <c r="E17" s="40">
        <f>E14*0.7</f>
        <v>60407.650799999989</v>
      </c>
      <c r="F17" s="44">
        <f>100-(E17*100/E10)</f>
        <v>55.900000000000006</v>
      </c>
      <c r="G17" s="9"/>
      <c r="H17" s="65" t="s">
        <v>72</v>
      </c>
      <c r="I17" s="68" t="s">
        <v>93</v>
      </c>
      <c r="J17" s="48" t="s">
        <v>90</v>
      </c>
    </row>
    <row r="18" spans="2:10" ht="94.5" x14ac:dyDescent="0.25">
      <c r="B18" s="41">
        <v>9</v>
      </c>
      <c r="C18" s="8" t="s">
        <v>78</v>
      </c>
      <c r="D18" s="39">
        <v>45310</v>
      </c>
      <c r="E18" s="40">
        <f>E17*0.9</f>
        <v>54366.885719999991</v>
      </c>
      <c r="F18" s="44">
        <f>100-(E18*100/E10)</f>
        <v>60.31</v>
      </c>
      <c r="G18" s="9"/>
      <c r="H18" s="65" t="s">
        <v>72</v>
      </c>
      <c r="I18" s="68" t="s">
        <v>80</v>
      </c>
      <c r="J18" s="48" t="s">
        <v>79</v>
      </c>
    </row>
    <row r="19" spans="2:10" ht="94.5" x14ac:dyDescent="0.25">
      <c r="B19" s="41">
        <v>10</v>
      </c>
      <c r="C19" s="8" t="s">
        <v>78</v>
      </c>
      <c r="D19" s="39" t="s">
        <v>76</v>
      </c>
      <c r="E19" s="40">
        <f>E18*0.9</f>
        <v>48930.197147999992</v>
      </c>
      <c r="F19" s="44">
        <f>100-(E19*100/E10)</f>
        <v>64.278999999999996</v>
      </c>
      <c r="G19" s="9"/>
      <c r="H19" s="65" t="s">
        <v>72</v>
      </c>
      <c r="I19" s="68" t="s">
        <v>83</v>
      </c>
      <c r="J19" s="48" t="s">
        <v>79</v>
      </c>
    </row>
    <row r="20" spans="2:10" ht="94.5" x14ac:dyDescent="0.25">
      <c r="B20" s="41">
        <v>11</v>
      </c>
      <c r="C20" s="8" t="s">
        <v>78</v>
      </c>
      <c r="D20" s="39">
        <v>45328</v>
      </c>
      <c r="E20" s="40">
        <f>E18*0.8</f>
        <v>43493.508575999993</v>
      </c>
      <c r="F20" s="44">
        <f>100-(E20*100/E10)</f>
        <v>68.24799999999999</v>
      </c>
      <c r="G20" s="9"/>
      <c r="H20" s="65" t="s">
        <v>72</v>
      </c>
      <c r="I20" s="68" t="s">
        <v>82</v>
      </c>
      <c r="J20" s="48" t="s">
        <v>79</v>
      </c>
    </row>
    <row r="21" spans="2:10" ht="94.5" x14ac:dyDescent="0.25">
      <c r="B21" s="77">
        <v>12</v>
      </c>
      <c r="C21" s="78" t="s">
        <v>78</v>
      </c>
      <c r="D21" s="79">
        <v>45336</v>
      </c>
      <c r="E21" s="80">
        <v>38056.820003999994</v>
      </c>
      <c r="F21" s="81">
        <v>72.216999999999999</v>
      </c>
      <c r="G21" s="82"/>
      <c r="H21" s="83" t="s">
        <v>73</v>
      </c>
      <c r="I21" s="84" t="s">
        <v>81</v>
      </c>
      <c r="J21" s="85" t="s">
        <v>79</v>
      </c>
    </row>
    <row r="22" spans="2:10" ht="94.5" x14ac:dyDescent="0.25">
      <c r="B22" s="77">
        <v>13</v>
      </c>
      <c r="C22" s="78" t="s">
        <v>103</v>
      </c>
      <c r="D22" s="79">
        <v>45377</v>
      </c>
      <c r="E22" s="80">
        <f>E21*0.9</f>
        <v>34251.138003599997</v>
      </c>
      <c r="F22" s="81">
        <f>100-(E22*100/E10)</f>
        <v>74.9953</v>
      </c>
      <c r="G22" s="82"/>
      <c r="H22" s="83" t="s">
        <v>73</v>
      </c>
      <c r="I22" s="84" t="s">
        <v>98</v>
      </c>
      <c r="J22" s="85" t="s">
        <v>99</v>
      </c>
    </row>
    <row r="23" spans="2:10" ht="94.5" x14ac:dyDescent="0.25">
      <c r="B23" s="77">
        <v>14</v>
      </c>
      <c r="C23" s="78" t="s">
        <v>103</v>
      </c>
      <c r="D23" s="79">
        <v>45385</v>
      </c>
      <c r="E23" s="80">
        <f>E22*0.9</f>
        <v>30826.024203239998</v>
      </c>
      <c r="F23" s="81">
        <f>100-(E23*100/E10)</f>
        <v>77.495769999999993</v>
      </c>
      <c r="G23" s="82"/>
      <c r="H23" s="83" t="s">
        <v>73</v>
      </c>
      <c r="I23" s="84" t="s">
        <v>100</v>
      </c>
      <c r="J23" s="85" t="s">
        <v>99</v>
      </c>
    </row>
    <row r="24" spans="2:10" ht="94.5" x14ac:dyDescent="0.25">
      <c r="B24" s="77">
        <v>15</v>
      </c>
      <c r="C24" s="78" t="s">
        <v>103</v>
      </c>
      <c r="D24" s="79">
        <v>45393</v>
      </c>
      <c r="E24" s="80">
        <v>27400.92</v>
      </c>
      <c r="F24" s="81">
        <f>100-(E24*100/E10)</f>
        <v>79.996232993718735</v>
      </c>
      <c r="G24" s="82"/>
      <c r="H24" s="83" t="s">
        <v>73</v>
      </c>
      <c r="I24" s="84" t="s">
        <v>101</v>
      </c>
      <c r="J24" s="85" t="s">
        <v>99</v>
      </c>
    </row>
    <row r="25" spans="2:10" ht="95.25" thickBot="1" x14ac:dyDescent="0.3">
      <c r="B25" s="42">
        <v>16</v>
      </c>
      <c r="C25" s="49" t="s">
        <v>103</v>
      </c>
      <c r="D25" s="43">
        <v>45401</v>
      </c>
      <c r="E25" s="45">
        <f>E22*0.7</f>
        <v>23975.796602519997</v>
      </c>
      <c r="F25" s="46">
        <f>100-(E25*100/E10)</f>
        <v>82.496710000000007</v>
      </c>
      <c r="G25" s="10"/>
      <c r="H25" s="66" t="s">
        <v>73</v>
      </c>
      <c r="I25" s="69" t="s">
        <v>102</v>
      </c>
      <c r="J25" s="50" t="s">
        <v>99</v>
      </c>
    </row>
    <row r="26" spans="2:10" x14ac:dyDescent="0.25">
      <c r="B26" s="70"/>
      <c r="C26" s="70"/>
      <c r="D26" s="71"/>
      <c r="E26" s="72"/>
      <c r="F26" s="73"/>
      <c r="G26" s="74"/>
      <c r="H26" s="75"/>
      <c r="I26" s="76"/>
      <c r="J26" s="76"/>
    </row>
    <row r="28" spans="2:10" ht="50.25" customHeight="1" x14ac:dyDescent="0.25">
      <c r="B28" s="115" t="s">
        <v>24</v>
      </c>
      <c r="C28" s="115"/>
      <c r="D28" s="115"/>
      <c r="E28" s="115"/>
      <c r="F28" s="115"/>
      <c r="G28" s="115"/>
      <c r="H28" s="115"/>
    </row>
    <row r="30" spans="2:10" ht="26.25" customHeight="1" x14ac:dyDescent="0.25">
      <c r="C30" s="34" t="s">
        <v>65</v>
      </c>
      <c r="D30" s="34"/>
      <c r="E30" s="34"/>
      <c r="F30" s="34"/>
      <c r="G30" s="34"/>
      <c r="H30" s="34"/>
    </row>
    <row r="31" spans="2:10" x14ac:dyDescent="0.25">
      <c r="C31" s="34" t="s">
        <v>66</v>
      </c>
      <c r="D31" s="34"/>
      <c r="E31" s="34"/>
      <c r="F31" s="34"/>
      <c r="G31" s="34"/>
      <c r="H31" s="34"/>
    </row>
    <row r="32" spans="2:10" x14ac:dyDescent="0.25">
      <c r="C32" s="34" t="s">
        <v>67</v>
      </c>
      <c r="D32" s="34"/>
      <c r="E32" s="34"/>
      <c r="F32" s="34"/>
      <c r="G32" s="34"/>
      <c r="H32" s="34"/>
    </row>
    <row r="33" spans="3:8" x14ac:dyDescent="0.25">
      <c r="C33" s="34" t="s">
        <v>68</v>
      </c>
      <c r="D33" s="34"/>
      <c r="E33" s="35"/>
      <c r="F33" s="34"/>
      <c r="G33" s="34"/>
      <c r="H33" s="35" t="s">
        <v>69</v>
      </c>
    </row>
    <row r="34" spans="3:8" x14ac:dyDescent="0.25">
      <c r="C34" s="25"/>
      <c r="D34" s="25"/>
      <c r="E34" s="25"/>
      <c r="F34" s="25"/>
      <c r="G34" s="25"/>
      <c r="H34" s="25"/>
    </row>
    <row r="37" spans="3:8" x14ac:dyDescent="0.25">
      <c r="E37" s="47"/>
      <c r="G37" s="47"/>
    </row>
    <row r="38" spans="3:8" x14ac:dyDescent="0.25">
      <c r="H38" s="47"/>
    </row>
    <row r="42" spans="3:8" x14ac:dyDescent="0.25">
      <c r="F42" s="47"/>
    </row>
  </sheetData>
  <mergeCells count="12">
    <mergeCell ref="I8:J8"/>
    <mergeCell ref="B28:H28"/>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32:E33 H32:H33">
      <formula1>#REF!</formula1>
    </dataValidation>
  </dataValidations>
  <hyperlinks>
    <hyperlink ref="J18" r:id="rId1"/>
    <hyperlink ref="J19" r:id="rId2"/>
    <hyperlink ref="J20" r:id="rId3"/>
    <hyperlink ref="I18" r:id="rId4"/>
    <hyperlink ref="I20" r:id="rId5"/>
    <hyperlink ref="I19" r:id="rId6"/>
    <hyperlink ref="J10" r:id="rId7"/>
    <hyperlink ref="J11" r:id="rId8"/>
    <hyperlink ref="J12" r:id="rId9"/>
    <hyperlink ref="J13" r:id="rId10"/>
    <hyperlink ref="I10" r:id="rId11"/>
    <hyperlink ref="I11" r:id="rId12"/>
    <hyperlink ref="I12" r:id="rId13"/>
    <hyperlink ref="I13" r:id="rId14"/>
    <hyperlink ref="I14" r:id="rId15"/>
    <hyperlink ref="J14" r:id="rId16"/>
    <hyperlink ref="J15" r:id="rId17"/>
    <hyperlink ref="J16" r:id="rId18"/>
    <hyperlink ref="J17" r:id="rId19"/>
    <hyperlink ref="I15" r:id="rId20"/>
    <hyperlink ref="I16" r:id="rId21"/>
    <hyperlink ref="I17" r:id="rId22"/>
  </hyperlinks>
  <pageMargins left="0.7" right="0.7" top="0.75" bottom="0.75" header="0.3" footer="0.3"/>
  <pageSetup paperSize="9" scale="40" orientation="portrait" r:id="rId2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2024-04-24T09:42:03Z</dcterms:modified>
</cp:coreProperties>
</file>